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22755" windowHeight="9765" activeTab="6"/>
  </bookViews>
  <sheets>
    <sheet name="พล 66" sheetId="1" r:id="rId1"/>
    <sheet name="1สป.เขากระยาง" sheetId="2" r:id="rId2"/>
    <sheet name="2สป.เขาคณา" sheetId="3" r:id="rId3"/>
    <sheet name="3สป.น้ำตาก" sheetId="4" r:id="rId4"/>
    <sheet name="4สป.วัดโบสถ์" sheetId="5" r:id="rId5"/>
    <sheet name="5สป.ลุ่มน้ำวังทองฝั่งขวา" sheetId="6" r:id="rId6"/>
    <sheet name="6สป.ยางขาว" sheetId="7" r:id="rId7"/>
  </sheets>
  <calcPr calcId="144525"/>
</workbook>
</file>

<file path=xl/calcChain.xml><?xml version="1.0" encoding="utf-8"?>
<calcChain xmlns="http://schemas.openxmlformats.org/spreadsheetml/2006/main">
  <c r="H16" i="7" l="1"/>
  <c r="G16" i="7"/>
  <c r="H15" i="7"/>
  <c r="G15" i="7"/>
  <c r="H5" i="7"/>
  <c r="G5" i="7"/>
  <c r="H16" i="6"/>
  <c r="G16" i="6"/>
  <c r="H15" i="6"/>
  <c r="G15" i="6"/>
  <c r="H14" i="6"/>
  <c r="G14" i="6"/>
  <c r="H13" i="5"/>
  <c r="G13" i="5"/>
  <c r="H12" i="5"/>
  <c r="G12" i="5"/>
  <c r="H5" i="5"/>
  <c r="G5" i="5"/>
  <c r="H13" i="4"/>
  <c r="G13" i="4"/>
  <c r="H12" i="4"/>
  <c r="G12" i="4"/>
  <c r="H5" i="4"/>
  <c r="G5" i="4"/>
  <c r="H11" i="3"/>
  <c r="G11" i="3"/>
  <c r="H10" i="3"/>
  <c r="G10" i="3"/>
  <c r="H5" i="3"/>
  <c r="G5" i="3"/>
  <c r="H9" i="2"/>
  <c r="G9" i="2"/>
  <c r="H8" i="2"/>
  <c r="G8" i="2"/>
  <c r="K47" i="1"/>
  <c r="J47" i="1"/>
  <c r="I47" i="1"/>
  <c r="H47" i="1"/>
  <c r="K37" i="1"/>
  <c r="J37" i="1"/>
  <c r="I37" i="1"/>
  <c r="H37" i="1"/>
  <c r="K27" i="1"/>
  <c r="J27" i="1"/>
  <c r="I27" i="1"/>
  <c r="H27" i="1"/>
  <c r="K20" i="1"/>
  <c r="J20" i="1"/>
  <c r="I20" i="1"/>
  <c r="H20" i="1"/>
  <c r="K13" i="1"/>
  <c r="J13" i="1"/>
  <c r="H13" i="1"/>
  <c r="I9" i="1"/>
  <c r="I13" i="1" s="1"/>
  <c r="K8" i="1"/>
  <c r="J8" i="1"/>
  <c r="H8" i="1"/>
  <c r="I7" i="1"/>
  <c r="I6" i="1"/>
  <c r="I8" i="1" s="1"/>
</calcChain>
</file>

<file path=xl/sharedStrings.xml><?xml version="1.0" encoding="utf-8"?>
<sst xmlns="http://schemas.openxmlformats.org/spreadsheetml/2006/main" count="370" uniqueCount="58">
  <si>
    <t>แบบบันทึกข้อมูลโครงการฐานข้อมูลมเหสักข์ – สักสยามินทร์ องค์การอุตสาหกรรมป่าไม้</t>
  </si>
  <si>
    <t>องค์การอุตสาหกรรมป่าไม้เขตพิษณุโลก องค์การอุตสาหกรรมป่าไม้ภาคเหนือล่าง</t>
  </si>
  <si>
    <t>ลำดับ</t>
  </si>
  <si>
    <t>สวนป่า</t>
  </si>
  <si>
    <t>จังหวัด</t>
  </si>
  <si>
    <t>ปีปลูก</t>
  </si>
  <si>
    <t>รหัสต้น</t>
  </si>
  <si>
    <t>ชื่อสามัญ</t>
  </si>
  <si>
    <t>ชื่อวิทยาศาสตร์</t>
  </si>
  <si>
    <t>ความโต ปี 2565</t>
  </si>
  <si>
    <t>ความสูง ปี 2565</t>
  </si>
  <si>
    <t>ความโต ปี 2566</t>
  </si>
  <si>
    <t>ความสูง ปี 2566</t>
  </si>
  <si>
    <t>พิกัดภูมิศาสตร์</t>
  </si>
  <si>
    <t>หมายเหตุ</t>
  </si>
  <si>
    <t>(ต้นที่)</t>
  </si>
  <si>
    <t>(DBH)</t>
  </si>
  <si>
    <t>(ม.)</t>
  </si>
  <si>
    <t>Latitude / X</t>
  </si>
  <si>
    <t>Longitude / Y</t>
  </si>
  <si>
    <t>เขากระยาง</t>
  </si>
  <si>
    <t>พิษณุโลก</t>
  </si>
  <si>
    <t>สักสยามินทร์</t>
  </si>
  <si>
    <t>Tectona grondis L.f.</t>
  </si>
  <si>
    <t xml:space="preserve"> - ตาย 6</t>
  </si>
  <si>
    <t>มเหสักข์</t>
  </si>
  <si>
    <t>เขาคณา</t>
  </si>
  <si>
    <t>เพชรบูรณ์</t>
  </si>
  <si>
    <t xml:space="preserve"> - ตาย 5</t>
  </si>
  <si>
    <t>น้ำตาก</t>
  </si>
  <si>
    <t xml:space="preserve">  - ตาย 3</t>
  </si>
  <si>
    <t xml:space="preserve"> - หักที่ความสูง 6 เมตร</t>
  </si>
  <si>
    <t>วัดโบสถ์</t>
  </si>
  <si>
    <t>ลุ่มน้ำวังทอง</t>
  </si>
  <si>
    <t>0674585</t>
  </si>
  <si>
    <t>ฝั่งขวา</t>
  </si>
  <si>
    <t>0674583</t>
  </si>
  <si>
    <t>0674579</t>
  </si>
  <si>
    <t>0674578</t>
  </si>
  <si>
    <t>0674581</t>
  </si>
  <si>
    <t>0674586</t>
  </si>
  <si>
    <t>0674590</t>
  </si>
  <si>
    <t>ยางขาว</t>
  </si>
  <si>
    <t>0664791</t>
  </si>
  <si>
    <t>1859169</t>
  </si>
  <si>
    <t>0664792</t>
  </si>
  <si>
    <t>1859166</t>
  </si>
  <si>
    <t>1859164</t>
  </si>
  <si>
    <t>1859158</t>
  </si>
  <si>
    <t xml:space="preserve"> - ตาย</t>
  </si>
  <si>
    <t>0664793</t>
  </si>
  <si>
    <t>1859155</t>
  </si>
  <si>
    <t xml:space="preserve"> 0664798</t>
  </si>
  <si>
    <t>0664898</t>
  </si>
  <si>
    <t>0664798</t>
  </si>
  <si>
    <t>1859163</t>
  </si>
  <si>
    <t>0664797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</si>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</sst>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0.000000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indexed="8"/>
      <name val="TH SarabunPSK"/>
      <family val="2"/>
      <charset val="222"/>
    </font>
    <font>
      <sz val="10"/>
      <name val="Arial"/>
      <family val="2"/>
    </font>
    <font>
      <sz val="16"/>
      <color theme="1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8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center" vertical="center"/>
    </xf>
    <xf numFmtId="187" fontId="3" fillId="0" borderId="3" xfId="0" applyNumberFormat="1" applyFont="1" applyBorder="1" applyAlignment="1">
      <alignment horizontal="center" vertical="center"/>
    </xf>
    <xf numFmtId="17" fontId="3" fillId="0" borderId="3" xfId="0" applyNumberFormat="1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4" fontId="3" fillId="0" borderId="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4" fontId="5" fillId="0" borderId="3" xfId="1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4" fontId="4" fillId="0" borderId="3" xfId="1" applyNumberFormat="1" applyFont="1" applyBorder="1" applyAlignment="1">
      <alignment horizontal="center"/>
    </xf>
    <xf numFmtId="4" fontId="3" fillId="0" borderId="3" xfId="1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2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2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zoomScale="90" zoomScaleNormal="90" workbookViewId="0">
      <selection activeCell="F22" sqref="F22"/>
    </sheetView>
  </sheetViews>
  <sheetFormatPr defaultColWidth="9" defaultRowHeight="21" x14ac:dyDescent="0.35"/>
  <cols>
    <col min="1" max="1" width="5.375" style="7" customWidth="1"/>
    <col min="2" max="2" width="11.625" style="7" customWidth="1"/>
    <col min="3" max="3" width="9.75" style="7" customWidth="1"/>
    <col min="4" max="4" width="9.25" style="7" customWidth="1"/>
    <col min="5" max="5" width="7.875" style="7" customWidth="1"/>
    <col min="6" max="6" width="11.5" style="7" customWidth="1"/>
    <col min="7" max="7" width="17.25" style="7" customWidth="1"/>
    <col min="8" max="8" width="14.25" style="7" bestFit="1" customWidth="1"/>
    <col min="9" max="9" width="14.5" style="7" bestFit="1" customWidth="1"/>
    <col min="10" max="10" width="14.25" style="7" bestFit="1" customWidth="1"/>
    <col min="11" max="11" width="14.5" style="7" bestFit="1" customWidth="1"/>
    <col min="12" max="13" width="14.75" style="7" customWidth="1"/>
    <col min="14" max="14" width="19.625" style="7" customWidth="1"/>
    <col min="15" max="16384" width="9" style="7"/>
  </cols>
  <sheetData>
    <row r="1" spans="1:14" s="2" customFormat="1" ht="24.6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24.6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6.25" customHeight="1" x14ac:dyDescent="0.35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6" t="s">
        <v>13</v>
      </c>
      <c r="M3" s="6"/>
      <c r="N3" s="4" t="s">
        <v>14</v>
      </c>
    </row>
    <row r="4" spans="1:14" ht="26.25" customHeight="1" x14ac:dyDescent="0.35">
      <c r="A4" s="8"/>
      <c r="B4" s="8"/>
      <c r="C4" s="8"/>
      <c r="D4" s="8"/>
      <c r="E4" s="9" t="s">
        <v>15</v>
      </c>
      <c r="F4" s="8"/>
      <c r="G4" s="8"/>
      <c r="H4" s="9" t="s">
        <v>16</v>
      </c>
      <c r="I4" s="9" t="s">
        <v>17</v>
      </c>
      <c r="J4" s="9" t="s">
        <v>16</v>
      </c>
      <c r="K4" s="9" t="s">
        <v>17</v>
      </c>
      <c r="L4" s="10" t="s">
        <v>18</v>
      </c>
      <c r="M4" s="10" t="s">
        <v>19</v>
      </c>
      <c r="N4" s="8"/>
    </row>
    <row r="5" spans="1:14" x14ac:dyDescent="0.35">
      <c r="A5" s="11">
        <v>1</v>
      </c>
      <c r="B5" s="11" t="s">
        <v>20</v>
      </c>
      <c r="C5" s="11" t="s">
        <v>21</v>
      </c>
      <c r="D5" s="11">
        <v>2556</v>
      </c>
      <c r="E5" s="12">
        <v>1</v>
      </c>
      <c r="F5" s="13" t="s">
        <v>22</v>
      </c>
      <c r="G5" s="13" t="s">
        <v>23</v>
      </c>
      <c r="H5" s="14">
        <v>33</v>
      </c>
      <c r="I5" s="14">
        <v>9.1999999999999993</v>
      </c>
      <c r="J5" s="14">
        <v>36</v>
      </c>
      <c r="K5" s="14">
        <v>13</v>
      </c>
      <c r="L5" s="15">
        <v>16.504387000000001</v>
      </c>
      <c r="M5" s="15">
        <v>100.450001</v>
      </c>
      <c r="N5" s="16" t="s">
        <v>24</v>
      </c>
    </row>
    <row r="6" spans="1:14" x14ac:dyDescent="0.35">
      <c r="A6" s="11"/>
      <c r="B6" s="11"/>
      <c r="C6" s="11"/>
      <c r="D6" s="11">
        <v>2556</v>
      </c>
      <c r="E6" s="12">
        <v>2</v>
      </c>
      <c r="F6" s="13" t="s">
        <v>25</v>
      </c>
      <c r="G6" s="13" t="s">
        <v>23</v>
      </c>
      <c r="H6" s="14">
        <v>10</v>
      </c>
      <c r="I6" s="14">
        <f>3.3</f>
        <v>3.3</v>
      </c>
      <c r="J6" s="14">
        <v>12</v>
      </c>
      <c r="K6" s="14">
        <v>5.5</v>
      </c>
      <c r="L6" s="15">
        <v>16.504337</v>
      </c>
      <c r="M6" s="15">
        <v>100.44599700000001</v>
      </c>
      <c r="N6" s="13"/>
    </row>
    <row r="7" spans="1:14" x14ac:dyDescent="0.35">
      <c r="A7" s="11"/>
      <c r="B7" s="11"/>
      <c r="C7" s="11"/>
      <c r="D7" s="11">
        <v>2556</v>
      </c>
      <c r="E7" s="12">
        <v>3</v>
      </c>
      <c r="F7" s="13" t="s">
        <v>25</v>
      </c>
      <c r="G7" s="13" t="s">
        <v>23</v>
      </c>
      <c r="H7" s="14">
        <v>22</v>
      </c>
      <c r="I7" s="14">
        <f>7.5</f>
        <v>7.5</v>
      </c>
      <c r="J7" s="14">
        <v>27</v>
      </c>
      <c r="K7" s="14">
        <v>11</v>
      </c>
      <c r="L7" s="15">
        <v>16.504355</v>
      </c>
      <c r="M7" s="15">
        <v>100.445982</v>
      </c>
      <c r="N7" s="13"/>
    </row>
    <row r="8" spans="1:14" hidden="1" x14ac:dyDescent="0.35">
      <c r="A8" s="11"/>
      <c r="B8" s="11"/>
      <c r="C8" s="11"/>
      <c r="D8" s="11"/>
      <c r="E8" s="12"/>
      <c r="F8" s="13"/>
      <c r="G8" s="13"/>
      <c r="H8" s="17">
        <f>AVERAGE(H5:H7)</f>
        <v>21.666666666666668</v>
      </c>
      <c r="I8" s="17">
        <f t="shared" ref="I8:K8" si="0">AVERAGE(I5:I7)</f>
        <v>6.666666666666667</v>
      </c>
      <c r="J8" s="17">
        <f t="shared" si="0"/>
        <v>25</v>
      </c>
      <c r="K8" s="17">
        <f t="shared" si="0"/>
        <v>9.8333333333333339</v>
      </c>
      <c r="L8" s="15"/>
      <c r="M8" s="15"/>
      <c r="N8" s="13"/>
    </row>
    <row r="9" spans="1:14" x14ac:dyDescent="0.35">
      <c r="A9" s="11">
        <v>2</v>
      </c>
      <c r="B9" s="11" t="s">
        <v>26</v>
      </c>
      <c r="C9" s="11" t="s">
        <v>27</v>
      </c>
      <c r="D9" s="11">
        <v>2556</v>
      </c>
      <c r="E9" s="12">
        <v>1</v>
      </c>
      <c r="F9" s="13" t="s">
        <v>25</v>
      </c>
      <c r="G9" s="13" t="s">
        <v>23</v>
      </c>
      <c r="H9" s="14">
        <v>33</v>
      </c>
      <c r="I9" s="14">
        <f>8</f>
        <v>8</v>
      </c>
      <c r="J9" s="14">
        <v>43</v>
      </c>
      <c r="K9" s="14">
        <v>9</v>
      </c>
      <c r="L9" s="18">
        <v>704256</v>
      </c>
      <c r="M9" s="18">
        <v>1778348</v>
      </c>
      <c r="N9" s="16" t="s">
        <v>28</v>
      </c>
    </row>
    <row r="10" spans="1:14" x14ac:dyDescent="0.35">
      <c r="A10" s="11"/>
      <c r="B10" s="11"/>
      <c r="C10" s="11"/>
      <c r="D10" s="11">
        <v>2556</v>
      </c>
      <c r="E10" s="12">
        <v>2</v>
      </c>
      <c r="F10" s="13" t="s">
        <v>25</v>
      </c>
      <c r="G10" s="13" t="s">
        <v>23</v>
      </c>
      <c r="H10" s="14">
        <v>75</v>
      </c>
      <c r="I10" s="14">
        <v>14</v>
      </c>
      <c r="J10" s="14">
        <v>85</v>
      </c>
      <c r="K10" s="14">
        <v>15</v>
      </c>
      <c r="L10" s="18">
        <v>704266</v>
      </c>
      <c r="M10" s="18">
        <v>1778378</v>
      </c>
      <c r="N10" s="16"/>
    </row>
    <row r="11" spans="1:14" x14ac:dyDescent="0.35">
      <c r="A11" s="11"/>
      <c r="B11" s="11"/>
      <c r="C11" s="11"/>
      <c r="D11" s="11">
        <v>2556</v>
      </c>
      <c r="E11" s="12">
        <v>3</v>
      </c>
      <c r="F11" s="13" t="s">
        <v>25</v>
      </c>
      <c r="G11" s="13" t="s">
        <v>23</v>
      </c>
      <c r="H11" s="14">
        <v>89</v>
      </c>
      <c r="I11" s="14">
        <v>15</v>
      </c>
      <c r="J11" s="14">
        <v>98</v>
      </c>
      <c r="K11" s="14">
        <v>16</v>
      </c>
      <c r="L11" s="18">
        <v>704226</v>
      </c>
      <c r="M11" s="18">
        <v>1778382</v>
      </c>
      <c r="N11" s="16"/>
    </row>
    <row r="12" spans="1:14" x14ac:dyDescent="0.35">
      <c r="A12" s="11"/>
      <c r="B12" s="11"/>
      <c r="C12" s="11"/>
      <c r="D12" s="11">
        <v>2556</v>
      </c>
      <c r="E12" s="12">
        <v>4</v>
      </c>
      <c r="F12" s="13" t="s">
        <v>25</v>
      </c>
      <c r="G12" s="13" t="s">
        <v>23</v>
      </c>
      <c r="H12" s="14">
        <v>80</v>
      </c>
      <c r="I12" s="14">
        <v>13</v>
      </c>
      <c r="J12" s="14">
        <v>90</v>
      </c>
      <c r="K12" s="14">
        <v>14</v>
      </c>
      <c r="L12" s="18">
        <v>704245</v>
      </c>
      <c r="M12" s="18">
        <v>1778351</v>
      </c>
      <c r="N12" s="16"/>
    </row>
    <row r="13" spans="1:14" hidden="1" x14ac:dyDescent="0.35">
      <c r="A13" s="11"/>
      <c r="B13" s="11"/>
      <c r="C13" s="11"/>
      <c r="D13" s="11"/>
      <c r="E13" s="12"/>
      <c r="F13" s="13"/>
      <c r="G13" s="13"/>
      <c r="H13" s="17">
        <f>AVERAGE(H9:H12)</f>
        <v>69.25</v>
      </c>
      <c r="I13" s="17">
        <f>AVERAGE(I9:I12)</f>
        <v>12.5</v>
      </c>
      <c r="J13" s="17">
        <f t="shared" ref="J13:K13" si="1">AVERAGE(J9:J12)</f>
        <v>79</v>
      </c>
      <c r="K13" s="17">
        <f t="shared" si="1"/>
        <v>13.5</v>
      </c>
      <c r="L13" s="18"/>
      <c r="M13" s="18"/>
      <c r="N13" s="16"/>
    </row>
    <row r="14" spans="1:14" x14ac:dyDescent="0.35">
      <c r="A14" s="11">
        <v>3</v>
      </c>
      <c r="B14" s="11" t="s">
        <v>29</v>
      </c>
      <c r="C14" s="11" t="s">
        <v>21</v>
      </c>
      <c r="D14" s="11">
        <v>2556</v>
      </c>
      <c r="E14" s="12">
        <v>1</v>
      </c>
      <c r="F14" s="13" t="s">
        <v>25</v>
      </c>
      <c r="G14" s="13" t="s">
        <v>23</v>
      </c>
      <c r="H14" s="14">
        <v>54</v>
      </c>
      <c r="I14" s="14">
        <v>14</v>
      </c>
      <c r="J14" s="14">
        <v>69</v>
      </c>
      <c r="K14" s="14">
        <v>15</v>
      </c>
      <c r="L14" s="12">
        <v>17.965599999999998</v>
      </c>
      <c r="M14" s="12">
        <v>100.42263</v>
      </c>
      <c r="N14" s="16" t="s">
        <v>30</v>
      </c>
    </row>
    <row r="15" spans="1:14" x14ac:dyDescent="0.35">
      <c r="A15" s="11"/>
      <c r="B15" s="11"/>
      <c r="C15" s="11"/>
      <c r="D15" s="11">
        <v>2556</v>
      </c>
      <c r="E15" s="12">
        <v>2</v>
      </c>
      <c r="F15" s="13" t="s">
        <v>25</v>
      </c>
      <c r="G15" s="13" t="s">
        <v>23</v>
      </c>
      <c r="H15" s="14">
        <v>57</v>
      </c>
      <c r="I15" s="14">
        <v>12</v>
      </c>
      <c r="J15" s="14">
        <v>58</v>
      </c>
      <c r="K15" s="14">
        <v>6</v>
      </c>
      <c r="L15" s="12">
        <v>17.965599999999998</v>
      </c>
      <c r="M15" s="12">
        <v>100.42263</v>
      </c>
      <c r="N15" s="16" t="s">
        <v>31</v>
      </c>
    </row>
    <row r="16" spans="1:14" x14ac:dyDescent="0.35">
      <c r="A16" s="11"/>
      <c r="B16" s="11"/>
      <c r="C16" s="11"/>
      <c r="D16" s="11">
        <v>2556</v>
      </c>
      <c r="E16" s="12">
        <v>3</v>
      </c>
      <c r="F16" s="13" t="s">
        <v>25</v>
      </c>
      <c r="G16" s="13" t="s">
        <v>23</v>
      </c>
      <c r="H16" s="14">
        <v>57</v>
      </c>
      <c r="I16" s="14">
        <v>14</v>
      </c>
      <c r="J16" s="14">
        <v>72</v>
      </c>
      <c r="K16" s="14">
        <v>16</v>
      </c>
      <c r="L16" s="12">
        <v>17.965599999999998</v>
      </c>
      <c r="M16" s="12">
        <v>100.42267</v>
      </c>
      <c r="N16" s="19"/>
    </row>
    <row r="17" spans="1:14" x14ac:dyDescent="0.35">
      <c r="A17" s="11"/>
      <c r="B17" s="11"/>
      <c r="C17" s="11"/>
      <c r="D17" s="11">
        <v>2556</v>
      </c>
      <c r="E17" s="12">
        <v>4</v>
      </c>
      <c r="F17" s="13" t="s">
        <v>25</v>
      </c>
      <c r="G17" s="13" t="s">
        <v>23</v>
      </c>
      <c r="H17" s="20">
        <v>65</v>
      </c>
      <c r="I17" s="20">
        <v>2</v>
      </c>
      <c r="J17" s="14">
        <v>82</v>
      </c>
      <c r="K17" s="14">
        <v>16</v>
      </c>
      <c r="L17" s="12">
        <v>17.9651</v>
      </c>
      <c r="M17" s="12">
        <v>100.42267</v>
      </c>
      <c r="N17" s="13"/>
    </row>
    <row r="18" spans="1:14" x14ac:dyDescent="0.35">
      <c r="A18" s="11"/>
      <c r="B18" s="11"/>
      <c r="C18" s="11"/>
      <c r="D18" s="11">
        <v>2556</v>
      </c>
      <c r="E18" s="12">
        <v>5</v>
      </c>
      <c r="F18" s="13" t="s">
        <v>25</v>
      </c>
      <c r="G18" s="13" t="s">
        <v>23</v>
      </c>
      <c r="H18" s="14">
        <v>65</v>
      </c>
      <c r="I18" s="14">
        <v>16</v>
      </c>
      <c r="J18" s="14">
        <v>39</v>
      </c>
      <c r="K18" s="14">
        <v>9</v>
      </c>
      <c r="L18" s="12">
        <v>17.9651</v>
      </c>
      <c r="M18" s="12">
        <v>100.42267</v>
      </c>
      <c r="N18" s="13"/>
    </row>
    <row r="19" spans="1:14" x14ac:dyDescent="0.35">
      <c r="A19" s="11"/>
      <c r="B19" s="11"/>
      <c r="C19" s="11"/>
      <c r="D19" s="11">
        <v>2556</v>
      </c>
      <c r="E19" s="12">
        <v>6</v>
      </c>
      <c r="F19" s="13" t="s">
        <v>25</v>
      </c>
      <c r="G19" s="13" t="s">
        <v>23</v>
      </c>
      <c r="H19" s="14">
        <v>34</v>
      </c>
      <c r="I19" s="14">
        <v>9</v>
      </c>
      <c r="J19" s="14">
        <v>45</v>
      </c>
      <c r="K19" s="14">
        <v>9</v>
      </c>
      <c r="L19" s="12">
        <v>17.9651</v>
      </c>
      <c r="M19" s="12">
        <v>100.42263</v>
      </c>
      <c r="N19" s="13"/>
    </row>
    <row r="20" spans="1:14" hidden="1" x14ac:dyDescent="0.35">
      <c r="A20" s="11"/>
      <c r="B20" s="11"/>
      <c r="C20" s="11"/>
      <c r="D20" s="11"/>
      <c r="E20" s="12"/>
      <c r="F20" s="13"/>
      <c r="G20" s="13"/>
      <c r="H20" s="17">
        <f>AVERAGE(H14:H19)</f>
        <v>55.333333333333336</v>
      </c>
      <c r="I20" s="17">
        <f t="shared" ref="I20:K20" si="2">AVERAGE(I14:I19)</f>
        <v>11.166666666666666</v>
      </c>
      <c r="J20" s="17">
        <f t="shared" si="2"/>
        <v>60.833333333333336</v>
      </c>
      <c r="K20" s="17">
        <f t="shared" si="2"/>
        <v>11.833333333333334</v>
      </c>
      <c r="L20" s="12"/>
      <c r="M20" s="12"/>
      <c r="N20" s="13"/>
    </row>
    <row r="21" spans="1:14" x14ac:dyDescent="0.35">
      <c r="A21" s="11">
        <v>4</v>
      </c>
      <c r="B21" s="11" t="s">
        <v>32</v>
      </c>
      <c r="C21" s="11" t="s">
        <v>21</v>
      </c>
      <c r="D21" s="11">
        <v>2556</v>
      </c>
      <c r="E21" s="12">
        <v>1</v>
      </c>
      <c r="F21" s="13" t="s">
        <v>25</v>
      </c>
      <c r="G21" s="13" t="s">
        <v>23</v>
      </c>
      <c r="H21" s="14">
        <v>35</v>
      </c>
      <c r="I21" s="14">
        <v>10</v>
      </c>
      <c r="J21" s="14">
        <v>39</v>
      </c>
      <c r="K21" s="14">
        <v>10.5</v>
      </c>
      <c r="L21" s="12">
        <v>650001</v>
      </c>
      <c r="M21" s="12">
        <v>1881979</v>
      </c>
      <c r="N21" s="16" t="s">
        <v>30</v>
      </c>
    </row>
    <row r="22" spans="1:14" x14ac:dyDescent="0.35">
      <c r="A22" s="11"/>
      <c r="B22" s="11"/>
      <c r="C22" s="11"/>
      <c r="D22" s="11">
        <v>2556</v>
      </c>
      <c r="E22" s="12">
        <v>2</v>
      </c>
      <c r="F22" s="13" t="s">
        <v>25</v>
      </c>
      <c r="G22" s="13" t="s">
        <v>23</v>
      </c>
      <c r="H22" s="14">
        <v>42</v>
      </c>
      <c r="I22" s="14">
        <v>11</v>
      </c>
      <c r="J22" s="14">
        <v>45</v>
      </c>
      <c r="K22" s="14">
        <v>11</v>
      </c>
      <c r="L22" s="12">
        <v>649995</v>
      </c>
      <c r="M22" s="12">
        <v>1881875</v>
      </c>
      <c r="N22" s="16"/>
    </row>
    <row r="23" spans="1:14" x14ac:dyDescent="0.35">
      <c r="A23" s="11"/>
      <c r="B23" s="11"/>
      <c r="C23" s="11"/>
      <c r="D23" s="11">
        <v>2556</v>
      </c>
      <c r="E23" s="12">
        <v>3</v>
      </c>
      <c r="F23" s="13" t="s">
        <v>25</v>
      </c>
      <c r="G23" s="13" t="s">
        <v>23</v>
      </c>
      <c r="H23" s="14">
        <v>45</v>
      </c>
      <c r="I23" s="14">
        <v>12</v>
      </c>
      <c r="J23" s="14">
        <v>52</v>
      </c>
      <c r="K23" s="14">
        <v>13</v>
      </c>
      <c r="L23" s="12">
        <v>649995</v>
      </c>
      <c r="M23" s="12">
        <v>1881879</v>
      </c>
      <c r="N23" s="13"/>
    </row>
    <row r="24" spans="1:14" x14ac:dyDescent="0.35">
      <c r="A24" s="11"/>
      <c r="B24" s="11"/>
      <c r="C24" s="11"/>
      <c r="D24" s="11">
        <v>2556</v>
      </c>
      <c r="E24" s="12">
        <v>4</v>
      </c>
      <c r="F24" s="13" t="s">
        <v>22</v>
      </c>
      <c r="G24" s="13" t="s">
        <v>23</v>
      </c>
      <c r="H24" s="14">
        <v>30</v>
      </c>
      <c r="I24" s="14">
        <v>12</v>
      </c>
      <c r="J24" s="14">
        <v>31</v>
      </c>
      <c r="K24" s="14">
        <v>12.5</v>
      </c>
      <c r="L24" s="12">
        <v>650004</v>
      </c>
      <c r="M24" s="12">
        <v>1881886</v>
      </c>
      <c r="N24" s="13"/>
    </row>
    <row r="25" spans="1:14" x14ac:dyDescent="0.35">
      <c r="A25" s="11"/>
      <c r="B25" s="11"/>
      <c r="C25" s="11"/>
      <c r="D25" s="11">
        <v>2556</v>
      </c>
      <c r="E25" s="12">
        <v>5</v>
      </c>
      <c r="F25" s="13" t="s">
        <v>22</v>
      </c>
      <c r="G25" s="13" t="s">
        <v>23</v>
      </c>
      <c r="H25" s="14">
        <v>37</v>
      </c>
      <c r="I25" s="14">
        <v>12</v>
      </c>
      <c r="J25" s="14">
        <v>39</v>
      </c>
      <c r="K25" s="14">
        <v>12</v>
      </c>
      <c r="L25" s="12">
        <v>650001</v>
      </c>
      <c r="M25" s="12">
        <v>1881869</v>
      </c>
      <c r="N25" s="13"/>
    </row>
    <row r="26" spans="1:14" x14ac:dyDescent="0.35">
      <c r="A26" s="11"/>
      <c r="B26" s="11"/>
      <c r="C26" s="11"/>
      <c r="D26" s="11">
        <v>2556</v>
      </c>
      <c r="E26" s="12">
        <v>6</v>
      </c>
      <c r="F26" s="13" t="s">
        <v>22</v>
      </c>
      <c r="G26" s="13" t="s">
        <v>23</v>
      </c>
      <c r="H26" s="14">
        <v>39</v>
      </c>
      <c r="I26" s="14">
        <v>12.29</v>
      </c>
      <c r="J26" s="14">
        <v>43</v>
      </c>
      <c r="K26" s="14">
        <v>13</v>
      </c>
      <c r="L26" s="12">
        <v>650003</v>
      </c>
      <c r="M26" s="12">
        <v>1881881</v>
      </c>
      <c r="N26" s="13"/>
    </row>
    <row r="27" spans="1:14" hidden="1" x14ac:dyDescent="0.35">
      <c r="A27" s="11"/>
      <c r="B27" s="11"/>
      <c r="C27" s="11"/>
      <c r="D27" s="11"/>
      <c r="E27" s="12"/>
      <c r="F27" s="13"/>
      <c r="G27" s="13"/>
      <c r="H27" s="17">
        <f>AVERAGE(H21:H26)</f>
        <v>38</v>
      </c>
      <c r="I27" s="17">
        <f t="shared" ref="I27:K27" si="3">AVERAGE(I21:I26)</f>
        <v>11.548333333333332</v>
      </c>
      <c r="J27" s="17">
        <f t="shared" si="3"/>
        <v>41.5</v>
      </c>
      <c r="K27" s="17">
        <f t="shared" si="3"/>
        <v>12</v>
      </c>
      <c r="L27" s="12"/>
      <c r="M27" s="12"/>
      <c r="N27" s="13"/>
    </row>
    <row r="28" spans="1:14" ht="20.25" customHeight="1" x14ac:dyDescent="0.35">
      <c r="A28" s="11">
        <v>5</v>
      </c>
      <c r="B28" s="21" t="s">
        <v>33</v>
      </c>
      <c r="C28" s="11" t="s">
        <v>21</v>
      </c>
      <c r="D28" s="11">
        <v>2556</v>
      </c>
      <c r="E28" s="12">
        <v>1</v>
      </c>
      <c r="F28" s="13" t="s">
        <v>25</v>
      </c>
      <c r="G28" s="13" t="s">
        <v>23</v>
      </c>
      <c r="H28" s="22">
        <v>16.100000000000001</v>
      </c>
      <c r="I28" s="22">
        <v>6.7</v>
      </c>
      <c r="J28" s="22">
        <v>18</v>
      </c>
      <c r="K28" s="22">
        <v>7.6</v>
      </c>
      <c r="L28" s="23" t="s">
        <v>34</v>
      </c>
      <c r="M28" s="23">
        <v>1868277</v>
      </c>
      <c r="N28" s="24"/>
    </row>
    <row r="29" spans="1:14" ht="20.25" customHeight="1" x14ac:dyDescent="0.35">
      <c r="A29" s="11"/>
      <c r="B29" s="21" t="s">
        <v>35</v>
      </c>
      <c r="C29" s="11"/>
      <c r="D29" s="11">
        <v>2556</v>
      </c>
      <c r="E29" s="12">
        <v>2</v>
      </c>
      <c r="F29" s="13" t="s">
        <v>25</v>
      </c>
      <c r="G29" s="13" t="s">
        <v>23</v>
      </c>
      <c r="H29" s="22">
        <v>22.7</v>
      </c>
      <c r="I29" s="22">
        <v>8.6999999999999993</v>
      </c>
      <c r="J29" s="22">
        <v>24</v>
      </c>
      <c r="K29" s="22">
        <v>8.1999999999999993</v>
      </c>
      <c r="L29" s="23" t="s">
        <v>36</v>
      </c>
      <c r="M29" s="23">
        <v>1868274</v>
      </c>
      <c r="N29" s="24"/>
    </row>
    <row r="30" spans="1:14" ht="20.25" customHeight="1" x14ac:dyDescent="0.35">
      <c r="A30" s="11"/>
      <c r="B30" s="11"/>
      <c r="C30" s="11"/>
      <c r="D30" s="11">
        <v>2556</v>
      </c>
      <c r="E30" s="12">
        <v>3</v>
      </c>
      <c r="F30" s="13" t="s">
        <v>25</v>
      </c>
      <c r="G30" s="13" t="s">
        <v>23</v>
      </c>
      <c r="H30" s="22">
        <v>26.2</v>
      </c>
      <c r="I30" s="22">
        <v>8.9</v>
      </c>
      <c r="J30" s="22">
        <v>29</v>
      </c>
      <c r="K30" s="22">
        <v>9.6</v>
      </c>
      <c r="L30" s="23" t="s">
        <v>36</v>
      </c>
      <c r="M30" s="23">
        <v>1868273</v>
      </c>
      <c r="N30" s="24"/>
    </row>
    <row r="31" spans="1:14" ht="20.25" customHeight="1" x14ac:dyDescent="0.35">
      <c r="A31" s="11"/>
      <c r="B31" s="11"/>
      <c r="C31" s="11"/>
      <c r="D31" s="11">
        <v>2556</v>
      </c>
      <c r="E31" s="12">
        <v>4</v>
      </c>
      <c r="F31" s="13" t="s">
        <v>25</v>
      </c>
      <c r="G31" s="13" t="s">
        <v>23</v>
      </c>
      <c r="H31" s="22">
        <v>30.6</v>
      </c>
      <c r="I31" s="22">
        <v>10.8</v>
      </c>
      <c r="J31" s="22">
        <v>36</v>
      </c>
      <c r="K31" s="22">
        <v>11.5</v>
      </c>
      <c r="L31" s="23" t="s">
        <v>37</v>
      </c>
      <c r="M31" s="23">
        <v>1868272</v>
      </c>
      <c r="N31" s="24"/>
    </row>
    <row r="32" spans="1:14" ht="20.25" customHeight="1" x14ac:dyDescent="0.35">
      <c r="A32" s="11"/>
      <c r="B32" s="11"/>
      <c r="C32" s="11"/>
      <c r="D32" s="11">
        <v>2556</v>
      </c>
      <c r="E32" s="12">
        <v>5</v>
      </c>
      <c r="F32" s="13" t="s">
        <v>25</v>
      </c>
      <c r="G32" s="13" t="s">
        <v>23</v>
      </c>
      <c r="H32" s="22">
        <v>51.5</v>
      </c>
      <c r="I32" s="22">
        <v>13.6</v>
      </c>
      <c r="J32" s="22">
        <v>59</v>
      </c>
      <c r="K32" s="22">
        <v>14.5</v>
      </c>
      <c r="L32" s="23" t="s">
        <v>38</v>
      </c>
      <c r="M32" s="23">
        <v>1868269</v>
      </c>
      <c r="N32" s="24"/>
    </row>
    <row r="33" spans="1:14" ht="20.25" customHeight="1" x14ac:dyDescent="0.35">
      <c r="A33" s="11"/>
      <c r="B33" s="11"/>
      <c r="C33" s="11"/>
      <c r="D33" s="11">
        <v>2556</v>
      </c>
      <c r="E33" s="12">
        <v>6</v>
      </c>
      <c r="F33" s="13" t="s">
        <v>22</v>
      </c>
      <c r="G33" s="13" t="s">
        <v>23</v>
      </c>
      <c r="H33" s="22">
        <v>41.7</v>
      </c>
      <c r="I33" s="22">
        <v>9.9</v>
      </c>
      <c r="J33" s="22">
        <v>42</v>
      </c>
      <c r="K33" s="22">
        <v>10</v>
      </c>
      <c r="L33" s="23" t="s">
        <v>39</v>
      </c>
      <c r="M33" s="23">
        <v>1868266</v>
      </c>
      <c r="N33" s="24"/>
    </row>
    <row r="34" spans="1:14" ht="20.25" customHeight="1" x14ac:dyDescent="0.35">
      <c r="A34" s="11"/>
      <c r="B34" s="11"/>
      <c r="C34" s="11"/>
      <c r="D34" s="11">
        <v>2556</v>
      </c>
      <c r="E34" s="12">
        <v>7</v>
      </c>
      <c r="F34" s="13" t="s">
        <v>22</v>
      </c>
      <c r="G34" s="13" t="s">
        <v>23</v>
      </c>
      <c r="H34" s="22">
        <v>31.6</v>
      </c>
      <c r="I34" s="22">
        <v>10.199999999999999</v>
      </c>
      <c r="J34" s="22">
        <v>38</v>
      </c>
      <c r="K34" s="22">
        <v>11.3</v>
      </c>
      <c r="L34" s="23" t="s">
        <v>40</v>
      </c>
      <c r="M34" s="23">
        <v>1868269</v>
      </c>
      <c r="N34" s="24"/>
    </row>
    <row r="35" spans="1:14" ht="20.25" customHeight="1" x14ac:dyDescent="0.35">
      <c r="A35" s="11"/>
      <c r="B35" s="11"/>
      <c r="C35" s="11"/>
      <c r="D35" s="11">
        <v>2556</v>
      </c>
      <c r="E35" s="12">
        <v>8</v>
      </c>
      <c r="F35" s="13" t="s">
        <v>22</v>
      </c>
      <c r="G35" s="13" t="s">
        <v>23</v>
      </c>
      <c r="H35" s="22">
        <v>24.5</v>
      </c>
      <c r="I35" s="22">
        <v>7.6</v>
      </c>
      <c r="J35" s="22">
        <v>27</v>
      </c>
      <c r="K35" s="22">
        <v>9.1999999999999993</v>
      </c>
      <c r="L35" s="23" t="s">
        <v>41</v>
      </c>
      <c r="M35" s="23">
        <v>1868273</v>
      </c>
      <c r="N35" s="24"/>
    </row>
    <row r="36" spans="1:14" ht="20.25" customHeight="1" x14ac:dyDescent="0.35">
      <c r="A36" s="11"/>
      <c r="B36" s="11"/>
      <c r="C36" s="11"/>
      <c r="D36" s="11">
        <v>2556</v>
      </c>
      <c r="E36" s="12">
        <v>9</v>
      </c>
      <c r="F36" s="13" t="s">
        <v>22</v>
      </c>
      <c r="G36" s="13" t="s">
        <v>23</v>
      </c>
      <c r="H36" s="22">
        <v>87</v>
      </c>
      <c r="I36" s="22">
        <v>3.7</v>
      </c>
      <c r="J36" s="22">
        <v>87</v>
      </c>
      <c r="K36" s="22">
        <v>4.8</v>
      </c>
      <c r="L36" s="23" t="s">
        <v>41</v>
      </c>
      <c r="M36" s="23">
        <v>1868275</v>
      </c>
      <c r="N36" s="24"/>
    </row>
    <row r="37" spans="1:14" ht="20.25" hidden="1" customHeight="1" x14ac:dyDescent="0.35">
      <c r="A37" s="11"/>
      <c r="B37" s="11"/>
      <c r="C37" s="11"/>
      <c r="D37" s="11"/>
      <c r="E37" s="12"/>
      <c r="F37" s="13"/>
      <c r="G37" s="13"/>
      <c r="H37" s="25">
        <f>AVERAGE(H28:H36)</f>
        <v>36.877777777777773</v>
      </c>
      <c r="I37" s="25">
        <f t="shared" ref="I37:K37" si="4">AVERAGE(I28:I36)</f>
        <v>8.8999999999999986</v>
      </c>
      <c r="J37" s="25">
        <f t="shared" si="4"/>
        <v>40</v>
      </c>
      <c r="K37" s="25">
        <f t="shared" si="4"/>
        <v>9.6333333333333329</v>
      </c>
      <c r="L37" s="23"/>
      <c r="M37" s="23"/>
      <c r="N37" s="24"/>
    </row>
    <row r="38" spans="1:14" x14ac:dyDescent="0.35">
      <c r="A38" s="11">
        <v>6</v>
      </c>
      <c r="B38" s="11" t="s">
        <v>42</v>
      </c>
      <c r="C38" s="11" t="s">
        <v>21</v>
      </c>
      <c r="D38" s="11">
        <v>2556</v>
      </c>
      <c r="E38" s="12">
        <v>1</v>
      </c>
      <c r="F38" s="13" t="s">
        <v>25</v>
      </c>
      <c r="G38" s="13" t="s">
        <v>23</v>
      </c>
      <c r="H38" s="22">
        <v>23.7</v>
      </c>
      <c r="I38" s="22">
        <v>7.1</v>
      </c>
      <c r="J38" s="26">
        <v>28.5</v>
      </c>
      <c r="K38" s="26">
        <v>7.5</v>
      </c>
      <c r="L38" s="12" t="s">
        <v>43</v>
      </c>
      <c r="M38" s="12" t="s">
        <v>44</v>
      </c>
      <c r="N38" s="24"/>
    </row>
    <row r="39" spans="1:14" x14ac:dyDescent="0.35">
      <c r="A39" s="11"/>
      <c r="B39" s="11"/>
      <c r="C39" s="11"/>
      <c r="D39" s="11">
        <v>2556</v>
      </c>
      <c r="E39" s="12">
        <v>2</v>
      </c>
      <c r="F39" s="13" t="s">
        <v>25</v>
      </c>
      <c r="G39" s="13" t="s">
        <v>23</v>
      </c>
      <c r="H39" s="22">
        <v>13.3</v>
      </c>
      <c r="I39" s="22">
        <v>3.2</v>
      </c>
      <c r="J39" s="26">
        <v>13.2</v>
      </c>
      <c r="K39" s="26">
        <v>3.5</v>
      </c>
      <c r="L39" s="12" t="s">
        <v>45</v>
      </c>
      <c r="M39" s="12" t="s">
        <v>46</v>
      </c>
      <c r="N39" s="24"/>
    </row>
    <row r="40" spans="1:14" x14ac:dyDescent="0.35">
      <c r="A40" s="11"/>
      <c r="B40" s="11"/>
      <c r="C40" s="11"/>
      <c r="D40" s="11">
        <v>2556</v>
      </c>
      <c r="E40" s="12">
        <v>3</v>
      </c>
      <c r="F40" s="13" t="s">
        <v>25</v>
      </c>
      <c r="G40" s="13" t="s">
        <v>23</v>
      </c>
      <c r="H40" s="22">
        <v>14.2</v>
      </c>
      <c r="I40" s="22">
        <v>4.0999999999999996</v>
      </c>
      <c r="J40" s="26">
        <v>16.100000000000001</v>
      </c>
      <c r="K40" s="26">
        <v>4</v>
      </c>
      <c r="L40" s="12" t="s">
        <v>43</v>
      </c>
      <c r="M40" s="12" t="s">
        <v>47</v>
      </c>
      <c r="N40" s="24"/>
    </row>
    <row r="41" spans="1:14" x14ac:dyDescent="0.35">
      <c r="A41" s="11"/>
      <c r="B41" s="11"/>
      <c r="C41" s="11"/>
      <c r="D41" s="11">
        <v>2556</v>
      </c>
      <c r="E41" s="12">
        <v>4</v>
      </c>
      <c r="F41" s="13" t="s">
        <v>25</v>
      </c>
      <c r="G41" s="13" t="s">
        <v>23</v>
      </c>
      <c r="H41" s="22">
        <v>26.8</v>
      </c>
      <c r="I41" s="22">
        <v>9.3000000000000007</v>
      </c>
      <c r="J41" s="26">
        <v>0</v>
      </c>
      <c r="K41" s="26">
        <v>0</v>
      </c>
      <c r="L41" s="12" t="s">
        <v>45</v>
      </c>
      <c r="M41" s="12" t="s">
        <v>48</v>
      </c>
      <c r="N41" s="24" t="s">
        <v>49</v>
      </c>
    </row>
    <row r="42" spans="1:14" x14ac:dyDescent="0.35">
      <c r="A42" s="11"/>
      <c r="B42" s="11"/>
      <c r="C42" s="11"/>
      <c r="D42" s="11">
        <v>2556</v>
      </c>
      <c r="E42" s="12">
        <v>5</v>
      </c>
      <c r="F42" s="13" t="s">
        <v>25</v>
      </c>
      <c r="G42" s="13" t="s">
        <v>23</v>
      </c>
      <c r="H42" s="22">
        <v>13.5</v>
      </c>
      <c r="I42" s="22">
        <v>4.2</v>
      </c>
      <c r="J42" s="26">
        <v>0</v>
      </c>
      <c r="K42" s="26">
        <v>0</v>
      </c>
      <c r="L42" s="12" t="s">
        <v>50</v>
      </c>
      <c r="M42" s="12" t="s">
        <v>51</v>
      </c>
      <c r="N42" s="24" t="s">
        <v>49</v>
      </c>
    </row>
    <row r="43" spans="1:14" x14ac:dyDescent="0.35">
      <c r="A43" s="11"/>
      <c r="B43" s="11"/>
      <c r="C43" s="11"/>
      <c r="D43" s="11">
        <v>2556</v>
      </c>
      <c r="E43" s="12">
        <v>6</v>
      </c>
      <c r="F43" s="13" t="s">
        <v>22</v>
      </c>
      <c r="G43" s="13" t="s">
        <v>23</v>
      </c>
      <c r="H43" s="22">
        <v>15.8</v>
      </c>
      <c r="I43" s="22">
        <v>3.5</v>
      </c>
      <c r="J43" s="27">
        <v>15.3</v>
      </c>
      <c r="K43" s="27">
        <v>3.9</v>
      </c>
      <c r="L43" s="28" t="s">
        <v>52</v>
      </c>
      <c r="M43" s="12">
        <v>1859154</v>
      </c>
      <c r="N43" s="24"/>
    </row>
    <row r="44" spans="1:14" x14ac:dyDescent="0.35">
      <c r="A44" s="11"/>
      <c r="B44" s="11"/>
      <c r="C44" s="11"/>
      <c r="D44" s="11">
        <v>2556</v>
      </c>
      <c r="E44" s="12">
        <v>7</v>
      </c>
      <c r="F44" s="13" t="s">
        <v>22</v>
      </c>
      <c r="G44" s="13" t="s">
        <v>23</v>
      </c>
      <c r="H44" s="22">
        <v>15.5</v>
      </c>
      <c r="I44" s="22">
        <v>4.2</v>
      </c>
      <c r="J44" s="26">
        <v>0</v>
      </c>
      <c r="K44" s="26">
        <v>0</v>
      </c>
      <c r="L44" s="12" t="s">
        <v>53</v>
      </c>
      <c r="M44" s="12">
        <v>1859158</v>
      </c>
      <c r="N44" s="24" t="s">
        <v>49</v>
      </c>
    </row>
    <row r="45" spans="1:14" x14ac:dyDescent="0.35">
      <c r="A45" s="11"/>
      <c r="B45" s="11"/>
      <c r="C45" s="11"/>
      <c r="D45" s="11">
        <v>2556</v>
      </c>
      <c r="E45" s="12">
        <v>8</v>
      </c>
      <c r="F45" s="13" t="s">
        <v>22</v>
      </c>
      <c r="G45" s="13" t="s">
        <v>23</v>
      </c>
      <c r="H45" s="22">
        <v>15.3</v>
      </c>
      <c r="I45" s="22">
        <v>4.3</v>
      </c>
      <c r="J45" s="26">
        <v>0</v>
      </c>
      <c r="K45" s="26">
        <v>0</v>
      </c>
      <c r="L45" s="12" t="s">
        <v>54</v>
      </c>
      <c r="M45" s="12" t="s">
        <v>55</v>
      </c>
      <c r="N45" s="24" t="s">
        <v>49</v>
      </c>
    </row>
    <row r="46" spans="1:14" x14ac:dyDescent="0.35">
      <c r="A46" s="11"/>
      <c r="B46" s="11"/>
      <c r="C46" s="11"/>
      <c r="D46" s="11">
        <v>2556</v>
      </c>
      <c r="E46" s="12">
        <v>9</v>
      </c>
      <c r="F46" s="13" t="s">
        <v>22</v>
      </c>
      <c r="G46" s="13" t="s">
        <v>23</v>
      </c>
      <c r="H46" s="22">
        <v>6.2</v>
      </c>
      <c r="I46" s="22">
        <v>2.2000000000000002</v>
      </c>
      <c r="J46" s="26">
        <v>14.8</v>
      </c>
      <c r="K46" s="26">
        <v>3.8</v>
      </c>
      <c r="L46" s="12" t="s">
        <v>56</v>
      </c>
      <c r="M46" s="12">
        <v>1859167</v>
      </c>
      <c r="N46" s="24"/>
    </row>
    <row r="47" spans="1:14" hidden="1" x14ac:dyDescent="0.35">
      <c r="H47" s="29">
        <f>AVERAGE(H38:H46)</f>
        <v>16.033333333333331</v>
      </c>
      <c r="I47" s="29">
        <f t="shared" ref="I47:K47" si="5">AVERAGE(I38:I46)</f>
        <v>4.677777777777778</v>
      </c>
      <c r="J47" s="29">
        <f t="shared" si="5"/>
        <v>9.7666666666666675</v>
      </c>
      <c r="K47" s="29">
        <f t="shared" si="5"/>
        <v>2.5222222222222221</v>
      </c>
      <c r="N47" s="7" t="s">
        <v>57</v>
      </c>
    </row>
    <row r="50" spans="12:12" x14ac:dyDescent="0.35">
      <c r="L50" s="7" t="s">
        <v>57</v>
      </c>
    </row>
  </sheetData>
  <mergeCells count="10">
    <mergeCell ref="A1:N1"/>
    <mergeCell ref="A2:N2"/>
    <mergeCell ref="A3:A4"/>
    <mergeCell ref="B3:B4"/>
    <mergeCell ref="C3:C4"/>
    <mergeCell ref="D3:D4"/>
    <mergeCell ref="F3:F4"/>
    <mergeCell ref="G3:G4"/>
    <mergeCell ref="L3:M3"/>
    <mergeCell ref="N3:N4"/>
  </mergeCells>
  <pageMargins left="0.25" right="0.25" top="0.75" bottom="0.75" header="0.3" footer="0.3"/>
  <pageSetup paperSize="9" scale="51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zoomScale="90" zoomScaleNormal="90" workbookViewId="0">
      <selection activeCell="F21" sqref="F21"/>
    </sheetView>
  </sheetViews>
  <sheetFormatPr defaultColWidth="9" defaultRowHeight="21" x14ac:dyDescent="0.35"/>
  <cols>
    <col min="1" max="1" width="11.625" style="7" customWidth="1"/>
    <col min="2" max="2" width="9.75" style="7" customWidth="1"/>
    <col min="3" max="3" width="9.25" style="7" customWidth="1"/>
    <col min="4" max="4" width="7.875" style="7" customWidth="1"/>
    <col min="5" max="5" width="11.5" style="7" customWidth="1"/>
    <col min="6" max="6" width="17.25" style="7" customWidth="1"/>
    <col min="7" max="7" width="14.25" style="7" bestFit="1" customWidth="1"/>
    <col min="8" max="8" width="14.5" style="7" bestFit="1" customWidth="1"/>
    <col min="9" max="10" width="14.75" style="7" customWidth="1"/>
    <col min="11" max="11" width="19.625" style="7" customWidth="1"/>
    <col min="12" max="16384" width="9" style="7"/>
  </cols>
  <sheetData>
    <row r="1" spans="1:11" s="2" customFormat="1" ht="24.6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24.6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25" customHeight="1" x14ac:dyDescent="0.35">
      <c r="A3" s="4" t="s">
        <v>3</v>
      </c>
      <c r="B3" s="4" t="s">
        <v>4</v>
      </c>
      <c r="C3" s="4" t="s">
        <v>5</v>
      </c>
      <c r="D3" s="5" t="s">
        <v>6</v>
      </c>
      <c r="E3" s="4" t="s">
        <v>7</v>
      </c>
      <c r="F3" s="4" t="s">
        <v>8</v>
      </c>
      <c r="G3" s="5" t="s">
        <v>11</v>
      </c>
      <c r="H3" s="5" t="s">
        <v>12</v>
      </c>
      <c r="I3" s="6" t="s">
        <v>13</v>
      </c>
      <c r="J3" s="6"/>
      <c r="K3" s="4" t="s">
        <v>14</v>
      </c>
    </row>
    <row r="4" spans="1:11" ht="26.25" customHeight="1" x14ac:dyDescent="0.35">
      <c r="A4" s="8"/>
      <c r="B4" s="8"/>
      <c r="C4" s="8"/>
      <c r="D4" s="9" t="s">
        <v>15</v>
      </c>
      <c r="E4" s="8"/>
      <c r="F4" s="8"/>
      <c r="G4" s="9" t="s">
        <v>16</v>
      </c>
      <c r="H4" s="9" t="s">
        <v>17</v>
      </c>
      <c r="I4" s="10" t="s">
        <v>18</v>
      </c>
      <c r="J4" s="10" t="s">
        <v>19</v>
      </c>
      <c r="K4" s="8"/>
    </row>
    <row r="5" spans="1:11" x14ac:dyDescent="0.35">
      <c r="A5" s="11" t="s">
        <v>20</v>
      </c>
      <c r="B5" s="11" t="s">
        <v>21</v>
      </c>
      <c r="C5" s="11">
        <v>2556</v>
      </c>
      <c r="D5" s="12">
        <v>1</v>
      </c>
      <c r="E5" s="13" t="s">
        <v>22</v>
      </c>
      <c r="F5" s="13" t="s">
        <v>23</v>
      </c>
      <c r="G5" s="14">
        <v>36</v>
      </c>
      <c r="H5" s="14">
        <v>13</v>
      </c>
      <c r="I5" s="15">
        <v>16.504387000000001</v>
      </c>
      <c r="J5" s="15">
        <v>100.450001</v>
      </c>
      <c r="K5" s="16" t="s">
        <v>24</v>
      </c>
    </row>
    <row r="6" spans="1:11" x14ac:dyDescent="0.35">
      <c r="A6" s="11"/>
      <c r="B6" s="11"/>
      <c r="C6" s="11">
        <v>2556</v>
      </c>
      <c r="D6" s="12">
        <v>2</v>
      </c>
      <c r="E6" s="13" t="s">
        <v>25</v>
      </c>
      <c r="F6" s="13" t="s">
        <v>23</v>
      </c>
      <c r="G6" s="14">
        <v>12</v>
      </c>
      <c r="H6" s="14">
        <v>5.5</v>
      </c>
      <c r="I6" s="15">
        <v>16.504337</v>
      </c>
      <c r="J6" s="15">
        <v>100.44599700000001</v>
      </c>
      <c r="K6" s="13"/>
    </row>
    <row r="7" spans="1:11" x14ac:dyDescent="0.35">
      <c r="A7" s="11"/>
      <c r="B7" s="11"/>
      <c r="C7" s="11">
        <v>2556</v>
      </c>
      <c r="D7" s="12">
        <v>3</v>
      </c>
      <c r="E7" s="13" t="s">
        <v>25</v>
      </c>
      <c r="F7" s="13" t="s">
        <v>23</v>
      </c>
      <c r="G7" s="14">
        <v>27</v>
      </c>
      <c r="H7" s="14">
        <v>11</v>
      </c>
      <c r="I7" s="15">
        <v>16.504355</v>
      </c>
      <c r="J7" s="15">
        <v>100.445982</v>
      </c>
      <c r="K7" s="13"/>
    </row>
    <row r="8" spans="1:11" hidden="1" x14ac:dyDescent="0.35">
      <c r="A8" s="11"/>
      <c r="B8" s="11"/>
      <c r="C8" s="11"/>
      <c r="D8" s="12"/>
      <c r="E8" s="13"/>
      <c r="F8" s="13"/>
      <c r="G8" s="17">
        <f t="shared" ref="G8:H8" si="0">AVERAGE(G5:G7)</f>
        <v>25</v>
      </c>
      <c r="H8" s="17">
        <f t="shared" si="0"/>
        <v>9.8333333333333339</v>
      </c>
      <c r="I8" s="15"/>
      <c r="J8" s="15"/>
      <c r="K8" s="13"/>
    </row>
    <row r="9" spans="1:11" x14ac:dyDescent="0.35">
      <c r="G9" s="30">
        <f>AVERAGE(G5:G8)</f>
        <v>25</v>
      </c>
      <c r="H9" s="30">
        <f>AVERAGE(H5:H8)</f>
        <v>9.8333333333333339</v>
      </c>
    </row>
  </sheetData>
  <mergeCells count="9">
    <mergeCell ref="A1:K1"/>
    <mergeCell ref="A2:K2"/>
    <mergeCell ref="A3:A4"/>
    <mergeCell ref="B3:B4"/>
    <mergeCell ref="C3:C4"/>
    <mergeCell ref="E3:E4"/>
    <mergeCell ref="F3:F4"/>
    <mergeCell ref="I3:J3"/>
    <mergeCell ref="K3:K4"/>
  </mergeCells>
  <pageMargins left="0.25" right="0.25" top="0.75" bottom="0.75" header="0.3" footer="0.3"/>
  <pageSetup paperSize="9" scale="51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zoomScale="90" zoomScaleNormal="90" workbookViewId="0">
      <selection activeCell="F23" sqref="F23"/>
    </sheetView>
  </sheetViews>
  <sheetFormatPr defaultColWidth="9" defaultRowHeight="21" x14ac:dyDescent="0.35"/>
  <cols>
    <col min="1" max="1" width="11.625" style="7" customWidth="1"/>
    <col min="2" max="2" width="9.75" style="7" customWidth="1"/>
    <col min="3" max="3" width="9.25" style="7" customWidth="1"/>
    <col min="4" max="4" width="7.875" style="7" customWidth="1"/>
    <col min="5" max="5" width="11.5" style="7" customWidth="1"/>
    <col min="6" max="6" width="17.25" style="7" customWidth="1"/>
    <col min="7" max="7" width="14.25" style="7" bestFit="1" customWidth="1"/>
    <col min="8" max="8" width="14.5" style="7" bestFit="1" customWidth="1"/>
    <col min="9" max="10" width="14.75" style="7" customWidth="1"/>
    <col min="11" max="11" width="19.625" style="7" customWidth="1"/>
    <col min="12" max="16384" width="9" style="7"/>
  </cols>
  <sheetData>
    <row r="1" spans="1:11" s="2" customFormat="1" ht="24.6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24.6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25" customHeight="1" x14ac:dyDescent="0.35">
      <c r="A3" s="4" t="s">
        <v>3</v>
      </c>
      <c r="B3" s="4" t="s">
        <v>4</v>
      </c>
      <c r="C3" s="4" t="s">
        <v>5</v>
      </c>
      <c r="D3" s="5" t="s">
        <v>6</v>
      </c>
      <c r="E3" s="4" t="s">
        <v>7</v>
      </c>
      <c r="F3" s="4" t="s">
        <v>8</v>
      </c>
      <c r="G3" s="5" t="s">
        <v>11</v>
      </c>
      <c r="H3" s="5" t="s">
        <v>12</v>
      </c>
      <c r="I3" s="6" t="s">
        <v>13</v>
      </c>
      <c r="J3" s="6"/>
      <c r="K3" s="4" t="s">
        <v>14</v>
      </c>
    </row>
    <row r="4" spans="1:11" ht="26.25" customHeight="1" x14ac:dyDescent="0.35">
      <c r="A4" s="8"/>
      <c r="B4" s="8"/>
      <c r="C4" s="8"/>
      <c r="D4" s="9" t="s">
        <v>15</v>
      </c>
      <c r="E4" s="8"/>
      <c r="F4" s="8"/>
      <c r="G4" s="9" t="s">
        <v>16</v>
      </c>
      <c r="H4" s="9" t="s">
        <v>17</v>
      </c>
      <c r="I4" s="10" t="s">
        <v>18</v>
      </c>
      <c r="J4" s="10" t="s">
        <v>19</v>
      </c>
      <c r="K4" s="8"/>
    </row>
    <row r="5" spans="1:11" hidden="1" x14ac:dyDescent="0.35">
      <c r="A5" s="11"/>
      <c r="B5" s="11"/>
      <c r="C5" s="11"/>
      <c r="D5" s="12"/>
      <c r="E5" s="13"/>
      <c r="F5" s="13"/>
      <c r="G5" s="17" t="e">
        <f>AVERAGE(#REF!)</f>
        <v>#REF!</v>
      </c>
      <c r="H5" s="17" t="e">
        <f>AVERAGE(#REF!)</f>
        <v>#REF!</v>
      </c>
      <c r="I5" s="15"/>
      <c r="J5" s="15"/>
      <c r="K5" s="13"/>
    </row>
    <row r="6" spans="1:11" x14ac:dyDescent="0.35">
      <c r="A6" s="11" t="s">
        <v>26</v>
      </c>
      <c r="B6" s="11" t="s">
        <v>27</v>
      </c>
      <c r="C6" s="11">
        <v>2556</v>
      </c>
      <c r="D6" s="12">
        <v>1</v>
      </c>
      <c r="E6" s="13" t="s">
        <v>25</v>
      </c>
      <c r="F6" s="13" t="s">
        <v>23</v>
      </c>
      <c r="G6" s="14">
        <v>43</v>
      </c>
      <c r="H6" s="14">
        <v>9</v>
      </c>
      <c r="I6" s="18">
        <v>704256</v>
      </c>
      <c r="J6" s="18">
        <v>1778348</v>
      </c>
      <c r="K6" s="16" t="s">
        <v>28</v>
      </c>
    </row>
    <row r="7" spans="1:11" x14ac:dyDescent="0.35">
      <c r="A7" s="11"/>
      <c r="B7" s="11"/>
      <c r="C7" s="11">
        <v>2556</v>
      </c>
      <c r="D7" s="12">
        <v>2</v>
      </c>
      <c r="E7" s="13" t="s">
        <v>25</v>
      </c>
      <c r="F7" s="13" t="s">
        <v>23</v>
      </c>
      <c r="G7" s="14">
        <v>85</v>
      </c>
      <c r="H7" s="14">
        <v>15</v>
      </c>
      <c r="I7" s="18">
        <v>704266</v>
      </c>
      <c r="J7" s="18">
        <v>1778378</v>
      </c>
      <c r="K7" s="16"/>
    </row>
    <row r="8" spans="1:11" x14ac:dyDescent="0.35">
      <c r="A8" s="11"/>
      <c r="B8" s="11"/>
      <c r="C8" s="11">
        <v>2556</v>
      </c>
      <c r="D8" s="12">
        <v>3</v>
      </c>
      <c r="E8" s="13" t="s">
        <v>25</v>
      </c>
      <c r="F8" s="13" t="s">
        <v>23</v>
      </c>
      <c r="G8" s="14">
        <v>98</v>
      </c>
      <c r="H8" s="14">
        <v>16</v>
      </c>
      <c r="I8" s="18">
        <v>704226</v>
      </c>
      <c r="J8" s="18">
        <v>1778382</v>
      </c>
      <c r="K8" s="16"/>
    </row>
    <row r="9" spans="1:11" x14ac:dyDescent="0.35">
      <c r="A9" s="11"/>
      <c r="B9" s="11"/>
      <c r="C9" s="11">
        <v>2556</v>
      </c>
      <c r="D9" s="12">
        <v>4</v>
      </c>
      <c r="E9" s="13" t="s">
        <v>25</v>
      </c>
      <c r="F9" s="13" t="s">
        <v>23</v>
      </c>
      <c r="G9" s="14">
        <v>90</v>
      </c>
      <c r="H9" s="14">
        <v>14</v>
      </c>
      <c r="I9" s="18">
        <v>704245</v>
      </c>
      <c r="J9" s="18">
        <v>1778351</v>
      </c>
      <c r="K9" s="16"/>
    </row>
    <row r="10" spans="1:11" hidden="1" x14ac:dyDescent="0.35">
      <c r="A10" s="11"/>
      <c r="B10" s="11"/>
      <c r="C10" s="11"/>
      <c r="D10" s="12"/>
      <c r="E10" s="13"/>
      <c r="F10" s="13"/>
      <c r="G10" s="17">
        <f t="shared" ref="G10:H10" si="0">AVERAGE(G6:G9)</f>
        <v>79</v>
      </c>
      <c r="H10" s="17">
        <f t="shared" si="0"/>
        <v>13.5</v>
      </c>
      <c r="I10" s="18"/>
      <c r="J10" s="18"/>
      <c r="K10" s="16"/>
    </row>
    <row r="11" spans="1:11" x14ac:dyDescent="0.35">
      <c r="G11" s="30">
        <f>AVERAGE(G6:G10)</f>
        <v>79</v>
      </c>
      <c r="H11" s="30">
        <f>AVERAGE(H6:H10)</f>
        <v>13.5</v>
      </c>
    </row>
  </sheetData>
  <mergeCells count="9">
    <mergeCell ref="A1:K1"/>
    <mergeCell ref="A2:K2"/>
    <mergeCell ref="A3:A4"/>
    <mergeCell ref="B3:B4"/>
    <mergeCell ref="C3:C4"/>
    <mergeCell ref="E3:E4"/>
    <mergeCell ref="F3:F4"/>
    <mergeCell ref="I3:J3"/>
    <mergeCell ref="K3:K4"/>
  </mergeCells>
  <pageMargins left="0.25" right="0.25" top="0.75" bottom="0.75" header="0.3" footer="0.3"/>
  <pageSetup paperSize="9" scale="51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zoomScale="90" zoomScaleNormal="90" workbookViewId="0">
      <selection activeCell="F21" sqref="F21"/>
    </sheetView>
  </sheetViews>
  <sheetFormatPr defaultColWidth="9" defaultRowHeight="21" x14ac:dyDescent="0.35"/>
  <cols>
    <col min="1" max="1" width="11.625" style="7" customWidth="1"/>
    <col min="2" max="2" width="9.75" style="7" customWidth="1"/>
    <col min="3" max="3" width="9.25" style="7" customWidth="1"/>
    <col min="4" max="4" width="7.875" style="7" customWidth="1"/>
    <col min="5" max="5" width="11.5" style="7" customWidth="1"/>
    <col min="6" max="6" width="17.25" style="7" customWidth="1"/>
    <col min="7" max="7" width="14.25" style="7" bestFit="1" customWidth="1"/>
    <col min="8" max="8" width="14.5" style="7" bestFit="1" customWidth="1"/>
    <col min="9" max="10" width="14.75" style="7" customWidth="1"/>
    <col min="11" max="11" width="19.625" style="7" customWidth="1"/>
    <col min="12" max="16384" width="9" style="7"/>
  </cols>
  <sheetData>
    <row r="1" spans="1:11" s="2" customFormat="1" ht="24.6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24.6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25" customHeight="1" x14ac:dyDescent="0.35">
      <c r="A3" s="4" t="s">
        <v>3</v>
      </c>
      <c r="B3" s="4" t="s">
        <v>4</v>
      </c>
      <c r="C3" s="4" t="s">
        <v>5</v>
      </c>
      <c r="D3" s="5" t="s">
        <v>6</v>
      </c>
      <c r="E3" s="4" t="s">
        <v>7</v>
      </c>
      <c r="F3" s="4" t="s">
        <v>8</v>
      </c>
      <c r="G3" s="5" t="s">
        <v>11</v>
      </c>
      <c r="H3" s="5" t="s">
        <v>12</v>
      </c>
      <c r="I3" s="6" t="s">
        <v>13</v>
      </c>
      <c r="J3" s="6"/>
      <c r="K3" s="4" t="s">
        <v>14</v>
      </c>
    </row>
    <row r="4" spans="1:11" ht="26.25" customHeight="1" x14ac:dyDescent="0.35">
      <c r="A4" s="8"/>
      <c r="B4" s="8"/>
      <c r="C4" s="8"/>
      <c r="D4" s="9" t="s">
        <v>15</v>
      </c>
      <c r="E4" s="8"/>
      <c r="F4" s="8"/>
      <c r="G4" s="9" t="s">
        <v>16</v>
      </c>
      <c r="H4" s="9" t="s">
        <v>17</v>
      </c>
      <c r="I4" s="10" t="s">
        <v>18</v>
      </c>
      <c r="J4" s="10" t="s">
        <v>19</v>
      </c>
      <c r="K4" s="8"/>
    </row>
    <row r="5" spans="1:11" hidden="1" x14ac:dyDescent="0.35">
      <c r="A5" s="11"/>
      <c r="B5" s="11"/>
      <c r="C5" s="11"/>
      <c r="D5" s="12"/>
      <c r="E5" s="13"/>
      <c r="F5" s="13"/>
      <c r="G5" s="17" t="e">
        <f>AVERAGE(#REF!)</f>
        <v>#REF!</v>
      </c>
      <c r="H5" s="17" t="e">
        <f>AVERAGE(#REF!)</f>
        <v>#REF!</v>
      </c>
      <c r="I5" s="18"/>
      <c r="J5" s="18"/>
      <c r="K5" s="16"/>
    </row>
    <row r="6" spans="1:11" x14ac:dyDescent="0.35">
      <c r="A6" s="11" t="s">
        <v>29</v>
      </c>
      <c r="B6" s="11" t="s">
        <v>21</v>
      </c>
      <c r="C6" s="11">
        <v>2556</v>
      </c>
      <c r="D6" s="12">
        <v>1</v>
      </c>
      <c r="E6" s="13" t="s">
        <v>25</v>
      </c>
      <c r="F6" s="13" t="s">
        <v>23</v>
      </c>
      <c r="G6" s="14">
        <v>69</v>
      </c>
      <c r="H6" s="14">
        <v>15</v>
      </c>
      <c r="I6" s="12">
        <v>17.965599999999998</v>
      </c>
      <c r="J6" s="12">
        <v>100.42263</v>
      </c>
      <c r="K6" s="16" t="s">
        <v>30</v>
      </c>
    </row>
    <row r="7" spans="1:11" x14ac:dyDescent="0.35">
      <c r="A7" s="11"/>
      <c r="B7" s="11"/>
      <c r="C7" s="11">
        <v>2556</v>
      </c>
      <c r="D7" s="12">
        <v>2</v>
      </c>
      <c r="E7" s="13" t="s">
        <v>25</v>
      </c>
      <c r="F7" s="13" t="s">
        <v>23</v>
      </c>
      <c r="G7" s="14">
        <v>58</v>
      </c>
      <c r="H7" s="14">
        <v>6</v>
      </c>
      <c r="I7" s="12">
        <v>17.965599999999998</v>
      </c>
      <c r="J7" s="12">
        <v>100.42263</v>
      </c>
      <c r="K7" s="16" t="s">
        <v>31</v>
      </c>
    </row>
    <row r="8" spans="1:11" x14ac:dyDescent="0.35">
      <c r="A8" s="11"/>
      <c r="B8" s="11"/>
      <c r="C8" s="11">
        <v>2556</v>
      </c>
      <c r="D8" s="12">
        <v>3</v>
      </c>
      <c r="E8" s="13" t="s">
        <v>25</v>
      </c>
      <c r="F8" s="13" t="s">
        <v>23</v>
      </c>
      <c r="G8" s="14">
        <v>72</v>
      </c>
      <c r="H8" s="14">
        <v>16</v>
      </c>
      <c r="I8" s="12">
        <v>17.965599999999998</v>
      </c>
      <c r="J8" s="12">
        <v>100.42267</v>
      </c>
      <c r="K8" s="19"/>
    </row>
    <row r="9" spans="1:11" x14ac:dyDescent="0.35">
      <c r="A9" s="11"/>
      <c r="B9" s="11"/>
      <c r="C9" s="11">
        <v>2556</v>
      </c>
      <c r="D9" s="12">
        <v>4</v>
      </c>
      <c r="E9" s="13" t="s">
        <v>25</v>
      </c>
      <c r="F9" s="13" t="s">
        <v>23</v>
      </c>
      <c r="G9" s="14">
        <v>82</v>
      </c>
      <c r="H9" s="14">
        <v>16</v>
      </c>
      <c r="I9" s="12">
        <v>17.9651</v>
      </c>
      <c r="J9" s="12">
        <v>100.42267</v>
      </c>
      <c r="K9" s="13"/>
    </row>
    <row r="10" spans="1:11" x14ac:dyDescent="0.35">
      <c r="A10" s="11"/>
      <c r="B10" s="11"/>
      <c r="C10" s="11">
        <v>2556</v>
      </c>
      <c r="D10" s="12">
        <v>5</v>
      </c>
      <c r="E10" s="13" t="s">
        <v>25</v>
      </c>
      <c r="F10" s="13" t="s">
        <v>23</v>
      </c>
      <c r="G10" s="14">
        <v>39</v>
      </c>
      <c r="H10" s="14">
        <v>9</v>
      </c>
      <c r="I10" s="12">
        <v>17.9651</v>
      </c>
      <c r="J10" s="12">
        <v>100.42267</v>
      </c>
      <c r="K10" s="13"/>
    </row>
    <row r="11" spans="1:11" x14ac:dyDescent="0.35">
      <c r="A11" s="11"/>
      <c r="B11" s="11"/>
      <c r="C11" s="11">
        <v>2556</v>
      </c>
      <c r="D11" s="12">
        <v>6</v>
      </c>
      <c r="E11" s="13" t="s">
        <v>25</v>
      </c>
      <c r="F11" s="13" t="s">
        <v>23</v>
      </c>
      <c r="G11" s="14">
        <v>45</v>
      </c>
      <c r="H11" s="14">
        <v>9</v>
      </c>
      <c r="I11" s="12">
        <v>17.9651</v>
      </c>
      <c r="J11" s="12">
        <v>100.42263</v>
      </c>
      <c r="K11" s="13"/>
    </row>
    <row r="12" spans="1:11" hidden="1" x14ac:dyDescent="0.35">
      <c r="A12" s="11"/>
      <c r="B12" s="11"/>
      <c r="C12" s="11"/>
      <c r="D12" s="12"/>
      <c r="E12" s="13"/>
      <c r="F12" s="13"/>
      <c r="G12" s="17">
        <f t="shared" ref="G12:H12" si="0">AVERAGE(G6:G11)</f>
        <v>60.833333333333336</v>
      </c>
      <c r="H12" s="17">
        <f t="shared" si="0"/>
        <v>11.833333333333334</v>
      </c>
      <c r="I12" s="12"/>
      <c r="J12" s="12"/>
      <c r="K12" s="13"/>
    </row>
    <row r="13" spans="1:11" x14ac:dyDescent="0.35">
      <c r="G13" s="30">
        <f>AVERAGE(G6:G12)</f>
        <v>60.833333333333329</v>
      </c>
      <c r="H13" s="30">
        <f>AVERAGE(H6:H12)</f>
        <v>11.833333333333332</v>
      </c>
    </row>
  </sheetData>
  <mergeCells count="9">
    <mergeCell ref="A1:K1"/>
    <mergeCell ref="A2:K2"/>
    <mergeCell ref="A3:A4"/>
    <mergeCell ref="B3:B4"/>
    <mergeCell ref="C3:C4"/>
    <mergeCell ref="E3:E4"/>
    <mergeCell ref="F3:F4"/>
    <mergeCell ref="I3:J3"/>
    <mergeCell ref="K3:K4"/>
  </mergeCells>
  <pageMargins left="0.25" right="0.25" top="0.75" bottom="0.75" header="0.3" footer="0.3"/>
  <pageSetup paperSize="9" scale="51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zoomScale="90" zoomScaleNormal="90" workbookViewId="0">
      <selection activeCell="J23" sqref="J23"/>
    </sheetView>
  </sheetViews>
  <sheetFormatPr defaultColWidth="9" defaultRowHeight="21" x14ac:dyDescent="0.35"/>
  <cols>
    <col min="1" max="1" width="11.625" style="7" customWidth="1"/>
    <col min="2" max="2" width="9.75" style="7" customWidth="1"/>
    <col min="3" max="3" width="9.25" style="7" customWidth="1"/>
    <col min="4" max="4" width="7.875" style="7" customWidth="1"/>
    <col min="5" max="5" width="11.5" style="7" customWidth="1"/>
    <col min="6" max="6" width="17.25" style="7" customWidth="1"/>
    <col min="7" max="7" width="14.25" style="7" bestFit="1" customWidth="1"/>
    <col min="8" max="8" width="14.5" style="7" bestFit="1" customWidth="1"/>
    <col min="9" max="10" width="14.75" style="7" customWidth="1"/>
    <col min="11" max="11" width="19.625" style="7" customWidth="1"/>
    <col min="12" max="16384" width="9" style="7"/>
  </cols>
  <sheetData>
    <row r="1" spans="1:11" s="2" customFormat="1" ht="24.6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24.6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25" customHeight="1" x14ac:dyDescent="0.35">
      <c r="A3" s="4" t="s">
        <v>3</v>
      </c>
      <c r="B3" s="4" t="s">
        <v>4</v>
      </c>
      <c r="C3" s="4" t="s">
        <v>5</v>
      </c>
      <c r="D3" s="5" t="s">
        <v>6</v>
      </c>
      <c r="E3" s="4" t="s">
        <v>7</v>
      </c>
      <c r="F3" s="4" t="s">
        <v>8</v>
      </c>
      <c r="G3" s="5" t="s">
        <v>11</v>
      </c>
      <c r="H3" s="5" t="s">
        <v>12</v>
      </c>
      <c r="I3" s="6" t="s">
        <v>13</v>
      </c>
      <c r="J3" s="6"/>
      <c r="K3" s="4" t="s">
        <v>14</v>
      </c>
    </row>
    <row r="4" spans="1:11" ht="26.25" customHeight="1" x14ac:dyDescent="0.35">
      <c r="A4" s="8"/>
      <c r="B4" s="8"/>
      <c r="C4" s="8"/>
      <c r="D4" s="9" t="s">
        <v>15</v>
      </c>
      <c r="E4" s="8"/>
      <c r="F4" s="8"/>
      <c r="G4" s="9" t="s">
        <v>16</v>
      </c>
      <c r="H4" s="9" t="s">
        <v>17</v>
      </c>
      <c r="I4" s="10" t="s">
        <v>18</v>
      </c>
      <c r="J4" s="10" t="s">
        <v>19</v>
      </c>
      <c r="K4" s="8"/>
    </row>
    <row r="5" spans="1:11" hidden="1" x14ac:dyDescent="0.35">
      <c r="A5" s="11"/>
      <c r="B5" s="11"/>
      <c r="C5" s="11"/>
      <c r="D5" s="12"/>
      <c r="E5" s="13"/>
      <c r="F5" s="13"/>
      <c r="G5" s="17" t="e">
        <f>AVERAGE(#REF!)</f>
        <v>#REF!</v>
      </c>
      <c r="H5" s="17" t="e">
        <f>AVERAGE(#REF!)</f>
        <v>#REF!</v>
      </c>
      <c r="I5" s="12"/>
      <c r="J5" s="12"/>
      <c r="K5" s="13"/>
    </row>
    <row r="6" spans="1:11" x14ac:dyDescent="0.35">
      <c r="A6" s="11" t="s">
        <v>32</v>
      </c>
      <c r="B6" s="11" t="s">
        <v>21</v>
      </c>
      <c r="C6" s="11">
        <v>2556</v>
      </c>
      <c r="D6" s="12">
        <v>1</v>
      </c>
      <c r="E6" s="13" t="s">
        <v>25</v>
      </c>
      <c r="F6" s="13" t="s">
        <v>23</v>
      </c>
      <c r="G6" s="14">
        <v>39</v>
      </c>
      <c r="H6" s="14">
        <v>10.5</v>
      </c>
      <c r="I6" s="12">
        <v>650001</v>
      </c>
      <c r="J6" s="12">
        <v>1881979</v>
      </c>
      <c r="K6" s="16" t="s">
        <v>30</v>
      </c>
    </row>
    <row r="7" spans="1:11" x14ac:dyDescent="0.35">
      <c r="A7" s="11"/>
      <c r="B7" s="11"/>
      <c r="C7" s="11">
        <v>2556</v>
      </c>
      <c r="D7" s="12">
        <v>2</v>
      </c>
      <c r="E7" s="13" t="s">
        <v>25</v>
      </c>
      <c r="F7" s="13" t="s">
        <v>23</v>
      </c>
      <c r="G7" s="14">
        <v>45</v>
      </c>
      <c r="H7" s="14">
        <v>11</v>
      </c>
      <c r="I7" s="12">
        <v>649995</v>
      </c>
      <c r="J7" s="12">
        <v>1881875</v>
      </c>
      <c r="K7" s="16"/>
    </row>
    <row r="8" spans="1:11" x14ac:dyDescent="0.35">
      <c r="A8" s="11"/>
      <c r="B8" s="11"/>
      <c r="C8" s="11">
        <v>2556</v>
      </c>
      <c r="D8" s="12">
        <v>3</v>
      </c>
      <c r="E8" s="13" t="s">
        <v>25</v>
      </c>
      <c r="F8" s="13" t="s">
        <v>23</v>
      </c>
      <c r="G8" s="14">
        <v>52</v>
      </c>
      <c r="H8" s="14">
        <v>13</v>
      </c>
      <c r="I8" s="12">
        <v>649995</v>
      </c>
      <c r="J8" s="12">
        <v>1881879</v>
      </c>
      <c r="K8" s="13"/>
    </row>
    <row r="9" spans="1:11" x14ac:dyDescent="0.35">
      <c r="A9" s="11"/>
      <c r="B9" s="11"/>
      <c r="C9" s="11">
        <v>2556</v>
      </c>
      <c r="D9" s="12">
        <v>4</v>
      </c>
      <c r="E9" s="13" t="s">
        <v>22</v>
      </c>
      <c r="F9" s="13" t="s">
        <v>23</v>
      </c>
      <c r="G9" s="14">
        <v>31</v>
      </c>
      <c r="H9" s="14">
        <v>12.5</v>
      </c>
      <c r="I9" s="12">
        <v>650004</v>
      </c>
      <c r="J9" s="12">
        <v>1881886</v>
      </c>
      <c r="K9" s="13"/>
    </row>
    <row r="10" spans="1:11" x14ac:dyDescent="0.35">
      <c r="A10" s="11"/>
      <c r="B10" s="11"/>
      <c r="C10" s="11">
        <v>2556</v>
      </c>
      <c r="D10" s="12">
        <v>5</v>
      </c>
      <c r="E10" s="13" t="s">
        <v>22</v>
      </c>
      <c r="F10" s="13" t="s">
        <v>23</v>
      </c>
      <c r="G10" s="14">
        <v>39</v>
      </c>
      <c r="H10" s="14">
        <v>12</v>
      </c>
      <c r="I10" s="12">
        <v>650001</v>
      </c>
      <c r="J10" s="12">
        <v>1881869</v>
      </c>
      <c r="K10" s="13"/>
    </row>
    <row r="11" spans="1:11" x14ac:dyDescent="0.35">
      <c r="A11" s="11"/>
      <c r="B11" s="11"/>
      <c r="C11" s="11">
        <v>2556</v>
      </c>
      <c r="D11" s="12">
        <v>6</v>
      </c>
      <c r="E11" s="13" t="s">
        <v>22</v>
      </c>
      <c r="F11" s="13" t="s">
        <v>23</v>
      </c>
      <c r="G11" s="14">
        <v>43</v>
      </c>
      <c r="H11" s="14">
        <v>13</v>
      </c>
      <c r="I11" s="12">
        <v>650003</v>
      </c>
      <c r="J11" s="12">
        <v>1881881</v>
      </c>
      <c r="K11" s="13"/>
    </row>
    <row r="12" spans="1:11" hidden="1" x14ac:dyDescent="0.35">
      <c r="A12" s="11"/>
      <c r="B12" s="11"/>
      <c r="C12" s="11"/>
      <c r="D12" s="12"/>
      <c r="E12" s="13"/>
      <c r="F12" s="13"/>
      <c r="G12" s="17">
        <f t="shared" ref="G12:H12" si="0">AVERAGE(G6:G11)</f>
        <v>41.5</v>
      </c>
      <c r="H12" s="17">
        <f t="shared" si="0"/>
        <v>12</v>
      </c>
      <c r="I12" s="12"/>
      <c r="J12" s="12"/>
      <c r="K12" s="13"/>
    </row>
    <row r="13" spans="1:11" x14ac:dyDescent="0.35">
      <c r="G13" s="30">
        <f>AVERAGE(G6:G12)</f>
        <v>41.5</v>
      </c>
      <c r="H13" s="30">
        <f>AVERAGE(H6:H12)</f>
        <v>12</v>
      </c>
    </row>
  </sheetData>
  <mergeCells count="9">
    <mergeCell ref="A1:K1"/>
    <mergeCell ref="A2:K2"/>
    <mergeCell ref="A3:A4"/>
    <mergeCell ref="B3:B4"/>
    <mergeCell ref="C3:C4"/>
    <mergeCell ref="E3:E4"/>
    <mergeCell ref="F3:F4"/>
    <mergeCell ref="I3:J3"/>
    <mergeCell ref="K3:K4"/>
  </mergeCells>
  <pageMargins left="0.25" right="0.25" top="0.75" bottom="0.75" header="0.3" footer="0.3"/>
  <pageSetup paperSize="9" scale="51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="90" zoomScaleNormal="90" workbookViewId="0">
      <selection activeCell="H26" sqref="H26"/>
    </sheetView>
  </sheetViews>
  <sheetFormatPr defaultColWidth="9" defaultRowHeight="21" x14ac:dyDescent="0.35"/>
  <cols>
    <col min="1" max="1" width="11.625" style="7" customWidth="1"/>
    <col min="2" max="2" width="9.75" style="7" customWidth="1"/>
    <col min="3" max="3" width="9.25" style="7" customWidth="1"/>
    <col min="4" max="4" width="7.875" style="7" customWidth="1"/>
    <col min="5" max="5" width="11.5" style="7" customWidth="1"/>
    <col min="6" max="6" width="17.25" style="7" customWidth="1"/>
    <col min="7" max="7" width="14.25" style="7" bestFit="1" customWidth="1"/>
    <col min="8" max="8" width="14.5" style="7" bestFit="1" customWidth="1"/>
    <col min="9" max="10" width="14.75" style="7" customWidth="1"/>
    <col min="11" max="11" width="19.625" style="7" customWidth="1"/>
    <col min="12" max="16384" width="9" style="7"/>
  </cols>
  <sheetData>
    <row r="1" spans="1:11" s="2" customFormat="1" ht="24.6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24.6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25" customHeight="1" x14ac:dyDescent="0.35">
      <c r="A3" s="4" t="s">
        <v>3</v>
      </c>
      <c r="B3" s="4" t="s">
        <v>4</v>
      </c>
      <c r="C3" s="4" t="s">
        <v>5</v>
      </c>
      <c r="D3" s="5" t="s">
        <v>6</v>
      </c>
      <c r="E3" s="4" t="s">
        <v>7</v>
      </c>
      <c r="F3" s="4" t="s">
        <v>8</v>
      </c>
      <c r="G3" s="5" t="s">
        <v>11</v>
      </c>
      <c r="H3" s="5" t="s">
        <v>12</v>
      </c>
      <c r="I3" s="6" t="s">
        <v>13</v>
      </c>
      <c r="J3" s="6"/>
      <c r="K3" s="4" t="s">
        <v>14</v>
      </c>
    </row>
    <row r="4" spans="1:11" ht="26.25" customHeight="1" x14ac:dyDescent="0.35">
      <c r="A4" s="8"/>
      <c r="B4" s="8"/>
      <c r="C4" s="8"/>
      <c r="D4" s="9" t="s">
        <v>15</v>
      </c>
      <c r="E4" s="8"/>
      <c r="F4" s="8"/>
      <c r="G4" s="9" t="s">
        <v>16</v>
      </c>
      <c r="H4" s="9" t="s">
        <v>17</v>
      </c>
      <c r="I4" s="10" t="s">
        <v>18</v>
      </c>
      <c r="J4" s="10" t="s">
        <v>19</v>
      </c>
      <c r="K4" s="8"/>
    </row>
    <row r="5" spans="1:11" ht="20.25" customHeight="1" x14ac:dyDescent="0.35">
      <c r="A5" s="21" t="s">
        <v>33</v>
      </c>
      <c r="B5" s="11" t="s">
        <v>21</v>
      </c>
      <c r="C5" s="11">
        <v>2556</v>
      </c>
      <c r="D5" s="12">
        <v>1</v>
      </c>
      <c r="E5" s="13" t="s">
        <v>25</v>
      </c>
      <c r="F5" s="13" t="s">
        <v>23</v>
      </c>
      <c r="G5" s="22">
        <v>18</v>
      </c>
      <c r="H5" s="22">
        <v>7.6</v>
      </c>
      <c r="I5" s="23" t="s">
        <v>34</v>
      </c>
      <c r="J5" s="23">
        <v>1868277</v>
      </c>
      <c r="K5" s="24"/>
    </row>
    <row r="6" spans="1:11" ht="20.25" customHeight="1" x14ac:dyDescent="0.35">
      <c r="A6" s="21" t="s">
        <v>35</v>
      </c>
      <c r="B6" s="11"/>
      <c r="C6" s="11">
        <v>2556</v>
      </c>
      <c r="D6" s="12">
        <v>2</v>
      </c>
      <c r="E6" s="13" t="s">
        <v>25</v>
      </c>
      <c r="F6" s="13" t="s">
        <v>23</v>
      </c>
      <c r="G6" s="22">
        <v>24</v>
      </c>
      <c r="H6" s="22">
        <v>8.1999999999999993</v>
      </c>
      <c r="I6" s="23" t="s">
        <v>36</v>
      </c>
      <c r="J6" s="23">
        <v>1868274</v>
      </c>
      <c r="K6" s="24"/>
    </row>
    <row r="7" spans="1:11" ht="20.25" customHeight="1" x14ac:dyDescent="0.35">
      <c r="A7" s="11"/>
      <c r="B7" s="11"/>
      <c r="C7" s="11">
        <v>2556</v>
      </c>
      <c r="D7" s="12">
        <v>3</v>
      </c>
      <c r="E7" s="13" t="s">
        <v>25</v>
      </c>
      <c r="F7" s="13" t="s">
        <v>23</v>
      </c>
      <c r="G7" s="22">
        <v>29</v>
      </c>
      <c r="H7" s="22">
        <v>9.6</v>
      </c>
      <c r="I7" s="23" t="s">
        <v>36</v>
      </c>
      <c r="J7" s="23">
        <v>1868273</v>
      </c>
      <c r="K7" s="24"/>
    </row>
    <row r="8" spans="1:11" ht="20.25" customHeight="1" x14ac:dyDescent="0.35">
      <c r="A8" s="11"/>
      <c r="B8" s="11"/>
      <c r="C8" s="11">
        <v>2556</v>
      </c>
      <c r="D8" s="12">
        <v>4</v>
      </c>
      <c r="E8" s="13" t="s">
        <v>25</v>
      </c>
      <c r="F8" s="13" t="s">
        <v>23</v>
      </c>
      <c r="G8" s="22">
        <v>36</v>
      </c>
      <c r="H8" s="22">
        <v>11.5</v>
      </c>
      <c r="I8" s="23" t="s">
        <v>37</v>
      </c>
      <c r="J8" s="23">
        <v>1868272</v>
      </c>
      <c r="K8" s="24"/>
    </row>
    <row r="9" spans="1:11" ht="20.25" customHeight="1" x14ac:dyDescent="0.35">
      <c r="A9" s="11"/>
      <c r="B9" s="11"/>
      <c r="C9" s="11">
        <v>2556</v>
      </c>
      <c r="D9" s="12">
        <v>5</v>
      </c>
      <c r="E9" s="13" t="s">
        <v>25</v>
      </c>
      <c r="F9" s="13" t="s">
        <v>23</v>
      </c>
      <c r="G9" s="22">
        <v>59</v>
      </c>
      <c r="H9" s="22">
        <v>14.5</v>
      </c>
      <c r="I9" s="23" t="s">
        <v>38</v>
      </c>
      <c r="J9" s="23">
        <v>1868269</v>
      </c>
      <c r="K9" s="24"/>
    </row>
    <row r="10" spans="1:11" ht="20.25" customHeight="1" x14ac:dyDescent="0.35">
      <c r="A10" s="11"/>
      <c r="B10" s="11"/>
      <c r="C10" s="11">
        <v>2556</v>
      </c>
      <c r="D10" s="12">
        <v>6</v>
      </c>
      <c r="E10" s="13" t="s">
        <v>22</v>
      </c>
      <c r="F10" s="13" t="s">
        <v>23</v>
      </c>
      <c r="G10" s="22">
        <v>42</v>
      </c>
      <c r="H10" s="22">
        <v>10</v>
      </c>
      <c r="I10" s="23" t="s">
        <v>39</v>
      </c>
      <c r="J10" s="23">
        <v>1868266</v>
      </c>
      <c r="K10" s="24"/>
    </row>
    <row r="11" spans="1:11" ht="20.25" customHeight="1" x14ac:dyDescent="0.35">
      <c r="A11" s="11"/>
      <c r="B11" s="11"/>
      <c r="C11" s="11">
        <v>2556</v>
      </c>
      <c r="D11" s="12">
        <v>7</v>
      </c>
      <c r="E11" s="13" t="s">
        <v>22</v>
      </c>
      <c r="F11" s="13" t="s">
        <v>23</v>
      </c>
      <c r="G11" s="22">
        <v>38</v>
      </c>
      <c r="H11" s="22">
        <v>11.3</v>
      </c>
      <c r="I11" s="23" t="s">
        <v>40</v>
      </c>
      <c r="J11" s="23">
        <v>1868269</v>
      </c>
      <c r="K11" s="24"/>
    </row>
    <row r="12" spans="1:11" ht="20.25" customHeight="1" x14ac:dyDescent="0.35">
      <c r="A12" s="11"/>
      <c r="B12" s="11"/>
      <c r="C12" s="11">
        <v>2556</v>
      </c>
      <c r="D12" s="12">
        <v>8</v>
      </c>
      <c r="E12" s="13" t="s">
        <v>22</v>
      </c>
      <c r="F12" s="13" t="s">
        <v>23</v>
      </c>
      <c r="G12" s="22">
        <v>27</v>
      </c>
      <c r="H12" s="22">
        <v>9.1999999999999993</v>
      </c>
      <c r="I12" s="23" t="s">
        <v>41</v>
      </c>
      <c r="J12" s="23">
        <v>1868273</v>
      </c>
      <c r="K12" s="24"/>
    </row>
    <row r="13" spans="1:11" ht="20.25" customHeight="1" x14ac:dyDescent="0.35">
      <c r="A13" s="11"/>
      <c r="B13" s="11"/>
      <c r="C13" s="11">
        <v>2556</v>
      </c>
      <c r="D13" s="12">
        <v>9</v>
      </c>
      <c r="E13" s="13" t="s">
        <v>22</v>
      </c>
      <c r="F13" s="13" t="s">
        <v>23</v>
      </c>
      <c r="G13" s="22">
        <v>87</v>
      </c>
      <c r="H13" s="22">
        <v>4.8</v>
      </c>
      <c r="I13" s="23" t="s">
        <v>41</v>
      </c>
      <c r="J13" s="23">
        <v>1868275</v>
      </c>
      <c r="K13" s="24"/>
    </row>
    <row r="14" spans="1:11" ht="20.25" hidden="1" customHeight="1" x14ac:dyDescent="0.35">
      <c r="A14" s="11"/>
      <c r="B14" s="11"/>
      <c r="C14" s="11"/>
      <c r="D14" s="12"/>
      <c r="E14" s="13"/>
      <c r="F14" s="13"/>
      <c r="G14" s="25">
        <f t="shared" ref="G14:H14" si="0">AVERAGE(G5:G13)</f>
        <v>40</v>
      </c>
      <c r="H14" s="25">
        <f t="shared" si="0"/>
        <v>9.6333333333333329</v>
      </c>
      <c r="I14" s="23"/>
      <c r="J14" s="23"/>
      <c r="K14" s="24"/>
    </row>
    <row r="15" spans="1:11" hidden="1" x14ac:dyDescent="0.35">
      <c r="G15" s="29" t="e">
        <f>AVERAGE(#REF!)</f>
        <v>#REF!</v>
      </c>
      <c r="H15" s="29" t="e">
        <f>AVERAGE(#REF!)</f>
        <v>#REF!</v>
      </c>
      <c r="K15" s="7" t="s">
        <v>57</v>
      </c>
    </row>
    <row r="16" spans="1:11" x14ac:dyDescent="0.35">
      <c r="G16" s="30">
        <f>AVERAGE(G5:G13)</f>
        <v>40</v>
      </c>
      <c r="H16" s="30">
        <f>AVERAGE(H5:H13)</f>
        <v>9.6333333333333329</v>
      </c>
    </row>
    <row r="18" spans="9:9" x14ac:dyDescent="0.35">
      <c r="I18" s="7" t="s">
        <v>57</v>
      </c>
    </row>
  </sheetData>
  <mergeCells count="9">
    <mergeCell ref="A1:K1"/>
    <mergeCell ref="A2:K2"/>
    <mergeCell ref="A3:A4"/>
    <mergeCell ref="B3:B4"/>
    <mergeCell ref="C3:C4"/>
    <mergeCell ref="E3:E4"/>
    <mergeCell ref="F3:F4"/>
    <mergeCell ref="I3:J3"/>
    <mergeCell ref="K3:K4"/>
  </mergeCells>
  <pageMargins left="0.25" right="0.25" top="0.75" bottom="0.75" header="0.3" footer="0.3"/>
  <pageSetup paperSize="9" scale="51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="90" zoomScaleNormal="90" workbookViewId="0">
      <selection activeCell="K20" sqref="K20"/>
    </sheetView>
  </sheetViews>
  <sheetFormatPr defaultColWidth="9" defaultRowHeight="21" x14ac:dyDescent="0.35"/>
  <cols>
    <col min="1" max="1" width="11.625" style="7" customWidth="1"/>
    <col min="2" max="2" width="9.75" style="7" customWidth="1"/>
    <col min="3" max="3" width="9.25" style="7" customWidth="1"/>
    <col min="4" max="4" width="7.875" style="7" customWidth="1"/>
    <col min="5" max="5" width="11.5" style="7" customWidth="1"/>
    <col min="6" max="6" width="17.25" style="7" customWidth="1"/>
    <col min="7" max="7" width="14.25" style="7" bestFit="1" customWidth="1"/>
    <col min="8" max="8" width="14.5" style="7" bestFit="1" customWidth="1"/>
    <col min="9" max="10" width="14.75" style="7" customWidth="1"/>
    <col min="11" max="11" width="19.625" style="7" customWidth="1"/>
    <col min="12" max="16384" width="9" style="7"/>
  </cols>
  <sheetData>
    <row r="1" spans="1:11" s="2" customFormat="1" ht="24.6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24.6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25" customHeight="1" x14ac:dyDescent="0.35">
      <c r="A3" s="4" t="s">
        <v>3</v>
      </c>
      <c r="B3" s="4" t="s">
        <v>4</v>
      </c>
      <c r="C3" s="4" t="s">
        <v>5</v>
      </c>
      <c r="D3" s="5" t="s">
        <v>6</v>
      </c>
      <c r="E3" s="4" t="s">
        <v>7</v>
      </c>
      <c r="F3" s="4" t="s">
        <v>8</v>
      </c>
      <c r="G3" s="5" t="s">
        <v>11</v>
      </c>
      <c r="H3" s="5" t="s">
        <v>12</v>
      </c>
      <c r="I3" s="6" t="s">
        <v>13</v>
      </c>
      <c r="J3" s="6"/>
      <c r="K3" s="4" t="s">
        <v>14</v>
      </c>
    </row>
    <row r="4" spans="1:11" ht="26.25" customHeight="1" x14ac:dyDescent="0.35">
      <c r="A4" s="8"/>
      <c r="B4" s="8"/>
      <c r="C4" s="8"/>
      <c r="D4" s="9" t="s">
        <v>15</v>
      </c>
      <c r="E4" s="8"/>
      <c r="F4" s="8"/>
      <c r="G4" s="9" t="s">
        <v>16</v>
      </c>
      <c r="H4" s="9" t="s">
        <v>17</v>
      </c>
      <c r="I4" s="10" t="s">
        <v>18</v>
      </c>
      <c r="J4" s="10" t="s">
        <v>19</v>
      </c>
      <c r="K4" s="8"/>
    </row>
    <row r="5" spans="1:11" ht="20.25" hidden="1" customHeight="1" x14ac:dyDescent="0.35">
      <c r="A5" s="11"/>
      <c r="B5" s="11"/>
      <c r="C5" s="11"/>
      <c r="D5" s="12"/>
      <c r="E5" s="13"/>
      <c r="F5" s="13"/>
      <c r="G5" s="25" t="e">
        <f>AVERAGE(#REF!)</f>
        <v>#REF!</v>
      </c>
      <c r="H5" s="25" t="e">
        <f>AVERAGE(#REF!)</f>
        <v>#REF!</v>
      </c>
      <c r="I5" s="23"/>
      <c r="J5" s="23"/>
      <c r="K5" s="24"/>
    </row>
    <row r="6" spans="1:11" x14ac:dyDescent="0.35">
      <c r="A6" s="11" t="s">
        <v>42</v>
      </c>
      <c r="B6" s="11" t="s">
        <v>21</v>
      </c>
      <c r="C6" s="11">
        <v>2556</v>
      </c>
      <c r="D6" s="12">
        <v>1</v>
      </c>
      <c r="E6" s="13" t="s">
        <v>25</v>
      </c>
      <c r="F6" s="13" t="s">
        <v>23</v>
      </c>
      <c r="G6" s="26">
        <v>28.5</v>
      </c>
      <c r="H6" s="26">
        <v>7.5</v>
      </c>
      <c r="I6" s="12" t="s">
        <v>43</v>
      </c>
      <c r="J6" s="12" t="s">
        <v>44</v>
      </c>
      <c r="K6" s="24"/>
    </row>
    <row r="7" spans="1:11" x14ac:dyDescent="0.35">
      <c r="A7" s="11"/>
      <c r="B7" s="11"/>
      <c r="C7" s="11">
        <v>2556</v>
      </c>
      <c r="D7" s="12">
        <v>2</v>
      </c>
      <c r="E7" s="13" t="s">
        <v>25</v>
      </c>
      <c r="F7" s="13" t="s">
        <v>23</v>
      </c>
      <c r="G7" s="26">
        <v>13.2</v>
      </c>
      <c r="H7" s="26">
        <v>3.5</v>
      </c>
      <c r="I7" s="12" t="s">
        <v>45</v>
      </c>
      <c r="J7" s="12" t="s">
        <v>46</v>
      </c>
      <c r="K7" s="24"/>
    </row>
    <row r="8" spans="1:11" x14ac:dyDescent="0.35">
      <c r="A8" s="11"/>
      <c r="B8" s="11"/>
      <c r="C8" s="11">
        <v>2556</v>
      </c>
      <c r="D8" s="12">
        <v>3</v>
      </c>
      <c r="E8" s="13" t="s">
        <v>25</v>
      </c>
      <c r="F8" s="13" t="s">
        <v>23</v>
      </c>
      <c r="G8" s="26">
        <v>16.100000000000001</v>
      </c>
      <c r="H8" s="26">
        <v>4</v>
      </c>
      <c r="I8" s="12" t="s">
        <v>43</v>
      </c>
      <c r="J8" s="12" t="s">
        <v>47</v>
      </c>
      <c r="K8" s="24"/>
    </row>
    <row r="9" spans="1:11" x14ac:dyDescent="0.35">
      <c r="A9" s="11"/>
      <c r="B9" s="11"/>
      <c r="C9" s="11">
        <v>2556</v>
      </c>
      <c r="D9" s="12">
        <v>4</v>
      </c>
      <c r="E9" s="13" t="s">
        <v>25</v>
      </c>
      <c r="F9" s="13" t="s">
        <v>23</v>
      </c>
      <c r="G9" s="26">
        <v>0</v>
      </c>
      <c r="H9" s="26">
        <v>0</v>
      </c>
      <c r="I9" s="12" t="s">
        <v>45</v>
      </c>
      <c r="J9" s="12" t="s">
        <v>48</v>
      </c>
      <c r="K9" s="24" t="s">
        <v>49</v>
      </c>
    </row>
    <row r="10" spans="1:11" x14ac:dyDescent="0.35">
      <c r="A10" s="11"/>
      <c r="B10" s="11"/>
      <c r="C10" s="11">
        <v>2556</v>
      </c>
      <c r="D10" s="12">
        <v>5</v>
      </c>
      <c r="E10" s="13" t="s">
        <v>25</v>
      </c>
      <c r="F10" s="13" t="s">
        <v>23</v>
      </c>
      <c r="G10" s="26">
        <v>0</v>
      </c>
      <c r="H10" s="26">
        <v>0</v>
      </c>
      <c r="I10" s="12" t="s">
        <v>50</v>
      </c>
      <c r="J10" s="12" t="s">
        <v>51</v>
      </c>
      <c r="K10" s="24" t="s">
        <v>49</v>
      </c>
    </row>
    <row r="11" spans="1:11" x14ac:dyDescent="0.35">
      <c r="A11" s="11"/>
      <c r="B11" s="11"/>
      <c r="C11" s="11">
        <v>2556</v>
      </c>
      <c r="D11" s="12">
        <v>6</v>
      </c>
      <c r="E11" s="13" t="s">
        <v>22</v>
      </c>
      <c r="F11" s="13" t="s">
        <v>23</v>
      </c>
      <c r="G11" s="27">
        <v>15.3</v>
      </c>
      <c r="H11" s="27">
        <v>3.9</v>
      </c>
      <c r="I11" s="28" t="s">
        <v>52</v>
      </c>
      <c r="J11" s="12">
        <v>1859154</v>
      </c>
      <c r="K11" s="24"/>
    </row>
    <row r="12" spans="1:11" x14ac:dyDescent="0.35">
      <c r="A12" s="11"/>
      <c r="B12" s="11"/>
      <c r="C12" s="11">
        <v>2556</v>
      </c>
      <c r="D12" s="12">
        <v>7</v>
      </c>
      <c r="E12" s="13" t="s">
        <v>22</v>
      </c>
      <c r="F12" s="13" t="s">
        <v>23</v>
      </c>
      <c r="G12" s="26">
        <v>0</v>
      </c>
      <c r="H12" s="26">
        <v>0</v>
      </c>
      <c r="I12" s="12" t="s">
        <v>53</v>
      </c>
      <c r="J12" s="12">
        <v>1859158</v>
      </c>
      <c r="K12" s="24" t="s">
        <v>49</v>
      </c>
    </row>
    <row r="13" spans="1:11" x14ac:dyDescent="0.35">
      <c r="A13" s="11"/>
      <c r="B13" s="11"/>
      <c r="C13" s="11">
        <v>2556</v>
      </c>
      <c r="D13" s="12">
        <v>8</v>
      </c>
      <c r="E13" s="13" t="s">
        <v>22</v>
      </c>
      <c r="F13" s="13" t="s">
        <v>23</v>
      </c>
      <c r="G13" s="26">
        <v>0</v>
      </c>
      <c r="H13" s="26">
        <v>0</v>
      </c>
      <c r="I13" s="12" t="s">
        <v>54</v>
      </c>
      <c r="J13" s="12" t="s">
        <v>55</v>
      </c>
      <c r="K13" s="24" t="s">
        <v>49</v>
      </c>
    </row>
    <row r="14" spans="1:11" x14ac:dyDescent="0.35">
      <c r="A14" s="11"/>
      <c r="B14" s="11"/>
      <c r="C14" s="11">
        <v>2556</v>
      </c>
      <c r="D14" s="12">
        <v>9</v>
      </c>
      <c r="E14" s="13" t="s">
        <v>22</v>
      </c>
      <c r="F14" s="13" t="s">
        <v>23</v>
      </c>
      <c r="G14" s="26">
        <v>14.8</v>
      </c>
      <c r="H14" s="26">
        <v>3.8</v>
      </c>
      <c r="I14" s="12" t="s">
        <v>56</v>
      </c>
      <c r="J14" s="12">
        <v>1859167</v>
      </c>
      <c r="K14" s="24"/>
    </row>
    <row r="15" spans="1:11" hidden="1" x14ac:dyDescent="0.35">
      <c r="G15" s="29">
        <f t="shared" ref="G15:H15" si="0">AVERAGE(G6:G14)</f>
        <v>9.7666666666666675</v>
      </c>
      <c r="H15" s="29">
        <f t="shared" si="0"/>
        <v>2.5222222222222221</v>
      </c>
      <c r="K15" s="7" t="s">
        <v>57</v>
      </c>
    </row>
    <row r="16" spans="1:11" x14ac:dyDescent="0.35">
      <c r="G16" s="30">
        <f>AVERAGE(G6:G15)</f>
        <v>9.7666666666666675</v>
      </c>
      <c r="H16" s="30">
        <f>AVERAGE(H6:H15)</f>
        <v>2.5222222222222221</v>
      </c>
    </row>
    <row r="18" spans="9:9" x14ac:dyDescent="0.35">
      <c r="I18" s="7" t="s">
        <v>57</v>
      </c>
    </row>
  </sheetData>
  <mergeCells count="9">
    <mergeCell ref="A1:K1"/>
    <mergeCell ref="A2:K2"/>
    <mergeCell ref="A3:A4"/>
    <mergeCell ref="B3:B4"/>
    <mergeCell ref="C3:C4"/>
    <mergeCell ref="E3:E4"/>
    <mergeCell ref="F3:F4"/>
    <mergeCell ref="I3:J3"/>
    <mergeCell ref="K3:K4"/>
  </mergeCells>
  <pageMargins left="0.25" right="0.25" top="0.75" bottom="0.75" header="0.3" footer="0.3"/>
  <pageSetup paperSize="9" scale="51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7</vt:i4>
      </vt:variant>
    </vt:vector>
  </HeadingPairs>
  <TitlesOfParts>
    <vt:vector size="7" baseType="lpstr">
      <vt:lpstr>พล 66</vt:lpstr>
      <vt:lpstr>1สป.เขากระยาง</vt:lpstr>
      <vt:lpstr>2สป.เขาคณา</vt:lpstr>
      <vt:lpstr>3สป.น้ำตาก</vt:lpstr>
      <vt:lpstr>4สป.วัดโบสถ์</vt:lpstr>
      <vt:lpstr>5สป.ลุ่มน้ำวังทองฝั่งขวา</vt:lpstr>
      <vt:lpstr>6สป.ยางขาว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TC-605</dc:creator>
  <cp:lastModifiedBy>TC-605</cp:lastModifiedBy>
  <dcterms:created xsi:type="dcterms:W3CDTF">2023-08-08T07:41:01Z</dcterms:created>
  <dcterms:modified xsi:type="dcterms:W3CDTF">2023-08-08T08:03:02Z</dcterms:modified>
</cp:coreProperties>
</file>